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RANSPAR}ÊNCIA BRASIL\"/>
    </mc:Choice>
  </mc:AlternateContent>
  <bookViews>
    <workbookView xWindow="0" yWindow="0" windowWidth="19200" windowHeight="12180"/>
  </bookViews>
  <sheets>
    <sheet name="ESCOLA 10 SALAS" sheetId="6" r:id="rId1"/>
    <sheet name="CRONOGRAMA" sheetId="7" r:id="rId2"/>
  </sheets>
  <calcPr calcId="152511"/>
</workbook>
</file>

<file path=xl/calcChain.xml><?xml version="1.0" encoding="utf-8"?>
<calcChain xmlns="http://schemas.openxmlformats.org/spreadsheetml/2006/main">
  <c r="H8" i="6" l="1"/>
  <c r="H9" i="6"/>
  <c r="H10" i="6"/>
  <c r="H11" i="6"/>
  <c r="H7" i="6"/>
  <c r="H18" i="6" l="1"/>
  <c r="G15" i="6"/>
  <c r="H15" i="6" s="1"/>
  <c r="G16" i="6"/>
  <c r="H16" i="6" s="1"/>
  <c r="G17" i="6"/>
  <c r="H17" i="6" s="1"/>
  <c r="G20" i="6"/>
  <c r="H20" i="6" s="1"/>
  <c r="G21" i="6"/>
  <c r="H21" i="6" s="1"/>
  <c r="G22" i="6"/>
  <c r="H22" i="6" s="1"/>
  <c r="G23" i="6"/>
  <c r="H23" i="6" s="1"/>
  <c r="G24" i="6"/>
  <c r="H24" i="6" s="1"/>
  <c r="G25" i="6"/>
  <c r="H25" i="6" s="1"/>
  <c r="G26" i="6"/>
  <c r="H26" i="6" s="1"/>
  <c r="G27" i="6"/>
  <c r="H27" i="6" s="1"/>
  <c r="G30" i="6"/>
  <c r="H30" i="6" s="1"/>
  <c r="G31" i="6"/>
  <c r="H31" i="6" s="1"/>
  <c r="G32" i="6"/>
  <c r="H32" i="6" s="1"/>
  <c r="G33" i="6"/>
  <c r="H33" i="6" s="1"/>
  <c r="G34" i="6"/>
  <c r="H34" i="6" s="1"/>
  <c r="G35" i="6"/>
  <c r="H35" i="6" s="1"/>
  <c r="G38" i="6"/>
  <c r="H38" i="6" s="1"/>
  <c r="G39" i="6"/>
  <c r="H39" i="6" s="1"/>
  <c r="G40" i="6"/>
  <c r="H40" i="6" s="1"/>
  <c r="G41" i="6"/>
  <c r="H41" i="6" s="1"/>
  <c r="G42" i="6"/>
  <c r="H42" i="6" s="1"/>
  <c r="G43" i="6"/>
  <c r="H43" i="6" s="1"/>
  <c r="G44" i="6"/>
  <c r="H44" i="6" s="1"/>
  <c r="G47" i="6"/>
  <c r="H47" i="6" s="1"/>
  <c r="G48" i="6"/>
  <c r="H48" i="6" s="1"/>
  <c r="G49" i="6"/>
  <c r="H49" i="6" s="1"/>
  <c r="G50" i="6"/>
  <c r="H50" i="6" s="1"/>
  <c r="G51" i="6"/>
  <c r="H51" i="6" s="1"/>
  <c r="G52" i="6"/>
  <c r="H52" i="6" s="1"/>
  <c r="G53" i="6"/>
  <c r="H53" i="6" s="1"/>
  <c r="G57" i="6"/>
  <c r="H57" i="6" s="1"/>
  <c r="G58" i="6"/>
  <c r="H58" i="6" s="1"/>
  <c r="G59" i="6"/>
  <c r="H59" i="6" s="1"/>
  <c r="G60" i="6"/>
  <c r="H60" i="6" s="1"/>
  <c r="G61" i="6"/>
  <c r="H61" i="6" s="1"/>
  <c r="G62" i="6"/>
  <c r="H62" i="6" s="1"/>
  <c r="G63" i="6"/>
  <c r="H63" i="6" s="1"/>
  <c r="G65" i="6"/>
  <c r="H65" i="6" s="1"/>
  <c r="G66" i="6"/>
  <c r="H66" i="6" s="1"/>
  <c r="G67" i="6"/>
  <c r="H67" i="6" s="1"/>
  <c r="G69" i="6"/>
  <c r="H69" i="6" s="1"/>
  <c r="H68" i="6" s="1"/>
  <c r="C25" i="7" s="1"/>
  <c r="G71" i="6"/>
  <c r="H71" i="6" s="1"/>
  <c r="G72" i="6"/>
  <c r="H72" i="6" s="1"/>
  <c r="G75" i="6"/>
  <c r="H75" i="6" s="1"/>
  <c r="G76" i="6"/>
  <c r="H76" i="6" s="1"/>
  <c r="G77" i="6"/>
  <c r="H77" i="6" s="1"/>
  <c r="G78" i="6"/>
  <c r="H78" i="6" s="1"/>
  <c r="G79" i="6"/>
  <c r="H79" i="6" s="1"/>
  <c r="G80" i="6"/>
  <c r="H80" i="6" s="1"/>
  <c r="G82" i="6"/>
  <c r="H82" i="6" s="1"/>
  <c r="G83" i="6"/>
  <c r="H83" i="6" s="1"/>
  <c r="G85" i="6"/>
  <c r="H85" i="6" s="1"/>
  <c r="G86" i="6"/>
  <c r="H86" i="6" s="1"/>
  <c r="G88" i="6"/>
  <c r="H88" i="6" s="1"/>
  <c r="H87" i="6" s="1"/>
  <c r="C37" i="7" s="1"/>
  <c r="G90" i="6"/>
  <c r="H90" i="6" s="1"/>
  <c r="G91" i="6"/>
  <c r="H91" i="6" s="1"/>
  <c r="G93" i="6"/>
  <c r="H93" i="6" s="1"/>
  <c r="G94" i="6"/>
  <c r="H94" i="6" s="1"/>
  <c r="G95" i="6"/>
  <c r="H95" i="6" s="1"/>
  <c r="G96" i="6"/>
  <c r="H96" i="6" s="1"/>
  <c r="G97" i="6"/>
  <c r="H97" i="6" s="1"/>
  <c r="G98" i="6"/>
  <c r="H98" i="6" s="1"/>
  <c r="G99" i="6"/>
  <c r="H99" i="6" s="1"/>
  <c r="G100" i="6"/>
  <c r="H100" i="6" s="1"/>
  <c r="G101" i="6"/>
  <c r="H101" i="6" s="1"/>
  <c r="G102" i="6"/>
  <c r="H102" i="6" s="1"/>
  <c r="G105" i="6"/>
  <c r="H105" i="6" s="1"/>
  <c r="G106" i="6"/>
  <c r="H106" i="6" s="1"/>
  <c r="G107" i="6"/>
  <c r="H107" i="6" s="1"/>
  <c r="G108" i="6"/>
  <c r="H108" i="6" s="1"/>
  <c r="G109" i="6"/>
  <c r="H109" i="6" s="1"/>
  <c r="G110" i="6"/>
  <c r="H110" i="6" s="1"/>
  <c r="G111" i="6"/>
  <c r="H111" i="6" s="1"/>
  <c r="G112" i="6"/>
  <c r="H112" i="6" s="1"/>
  <c r="G113" i="6"/>
  <c r="H113" i="6" s="1"/>
  <c r="G114" i="6"/>
  <c r="H114" i="6" s="1"/>
  <c r="G115" i="6"/>
  <c r="H115" i="6" s="1"/>
  <c r="G116" i="6"/>
  <c r="H116" i="6" s="1"/>
  <c r="G117" i="6"/>
  <c r="H117" i="6" s="1"/>
  <c r="G118" i="6"/>
  <c r="H118" i="6" s="1"/>
  <c r="G119" i="6"/>
  <c r="H119" i="6" s="1"/>
  <c r="G120" i="6"/>
  <c r="H120" i="6" s="1"/>
  <c r="G121" i="6"/>
  <c r="H121" i="6" s="1"/>
  <c r="G122" i="6"/>
  <c r="H122" i="6" s="1"/>
  <c r="G123" i="6"/>
  <c r="H123" i="6" s="1"/>
  <c r="G124" i="6"/>
  <c r="H124" i="6" s="1"/>
  <c r="G125" i="6"/>
  <c r="H125" i="6" s="1"/>
  <c r="G126" i="6"/>
  <c r="H126" i="6" s="1"/>
  <c r="G127" i="6"/>
  <c r="H127" i="6" s="1"/>
  <c r="G128" i="6"/>
  <c r="H128" i="6" s="1"/>
  <c r="G129" i="6"/>
  <c r="H129" i="6" s="1"/>
  <c r="G130" i="6"/>
  <c r="H130" i="6" s="1"/>
  <c r="G131" i="6"/>
  <c r="H131" i="6" s="1"/>
  <c r="G132" i="6"/>
  <c r="H132" i="6" s="1"/>
  <c r="G133" i="6"/>
  <c r="H133" i="6" s="1"/>
  <c r="G134" i="6"/>
  <c r="H134" i="6" s="1"/>
  <c r="G135" i="6"/>
  <c r="H135" i="6" s="1"/>
  <c r="G136" i="6"/>
  <c r="H136" i="6" s="1"/>
  <c r="G137" i="6"/>
  <c r="H137" i="6" s="1"/>
  <c r="G138" i="6"/>
  <c r="H138" i="6" s="1"/>
  <c r="G139" i="6"/>
  <c r="H139" i="6" s="1"/>
  <c r="G140" i="6"/>
  <c r="H140" i="6" s="1"/>
  <c r="G141" i="6"/>
  <c r="H141" i="6" s="1"/>
  <c r="G142" i="6"/>
  <c r="H142" i="6" s="1"/>
  <c r="G143" i="6"/>
  <c r="H143" i="6" s="1"/>
  <c r="G144" i="6"/>
  <c r="H144" i="6" s="1"/>
  <c r="G145" i="6"/>
  <c r="H145" i="6" s="1"/>
  <c r="G146" i="6"/>
  <c r="H146" i="6" s="1"/>
  <c r="G147" i="6"/>
  <c r="H147" i="6" s="1"/>
  <c r="G148" i="6"/>
  <c r="H148" i="6" s="1"/>
  <c r="G150" i="6"/>
  <c r="H150" i="6" s="1"/>
  <c r="G151" i="6"/>
  <c r="H151" i="6" s="1"/>
  <c r="G152" i="6"/>
  <c r="H152" i="6" s="1"/>
  <c r="G153" i="6"/>
  <c r="H153" i="6" s="1"/>
  <c r="G154" i="6"/>
  <c r="H154" i="6" s="1"/>
  <c r="G155" i="6"/>
  <c r="H155" i="6" s="1"/>
  <c r="G156" i="6"/>
  <c r="H156" i="6" s="1"/>
  <c r="G157" i="6"/>
  <c r="H157" i="6" s="1"/>
  <c r="G158" i="6"/>
  <c r="H158" i="6" s="1"/>
  <c r="G159" i="6"/>
  <c r="H159" i="6" s="1"/>
  <c r="G160" i="6"/>
  <c r="H160" i="6" s="1"/>
  <c r="G161" i="6"/>
  <c r="H161" i="6" s="1"/>
  <c r="G162" i="6"/>
  <c r="H162" i="6" s="1"/>
  <c r="G163" i="6"/>
  <c r="H163" i="6" s="1"/>
  <c r="G165" i="6"/>
  <c r="H165" i="6" s="1"/>
  <c r="H164" i="6" s="1"/>
  <c r="C49" i="7" s="1"/>
  <c r="G166" i="6"/>
  <c r="G167" i="6"/>
  <c r="H167" i="6" s="1"/>
  <c r="G168" i="6"/>
  <c r="H168" i="6" s="1"/>
  <c r="G169" i="6"/>
  <c r="H169" i="6" s="1"/>
  <c r="G170" i="6"/>
  <c r="H170" i="6" s="1"/>
  <c r="G171" i="6"/>
  <c r="H171" i="6" s="1"/>
  <c r="G172" i="6"/>
  <c r="H172" i="6" s="1"/>
  <c r="G173" i="6"/>
  <c r="H173" i="6" s="1"/>
  <c r="G174" i="6"/>
  <c r="H174" i="6" s="1"/>
  <c r="G175" i="6"/>
  <c r="H175" i="6" s="1"/>
  <c r="G176" i="6"/>
  <c r="H176" i="6" s="1"/>
  <c r="G177" i="6"/>
  <c r="H177" i="6" s="1"/>
  <c r="G178" i="6"/>
  <c r="H178" i="6" s="1"/>
  <c r="G179" i="6"/>
  <c r="H179" i="6" s="1"/>
  <c r="G180" i="6"/>
  <c r="H180" i="6" s="1"/>
  <c r="G182" i="6"/>
  <c r="H182" i="6" s="1"/>
  <c r="G183" i="6"/>
  <c r="H183" i="6" s="1"/>
  <c r="G184" i="6"/>
  <c r="H184" i="6" s="1"/>
  <c r="G185" i="6"/>
  <c r="H185" i="6" s="1"/>
  <c r="G186" i="6"/>
  <c r="H186" i="6" s="1"/>
  <c r="G187" i="6"/>
  <c r="H187" i="6" s="1"/>
  <c r="G190" i="6"/>
  <c r="H190" i="6" s="1"/>
  <c r="G191" i="6"/>
  <c r="H191" i="6" s="1"/>
  <c r="G192" i="6"/>
  <c r="H192" i="6" s="1"/>
  <c r="G193" i="6"/>
  <c r="H193" i="6" s="1"/>
  <c r="G194" i="6"/>
  <c r="H194" i="6" s="1"/>
  <c r="G195" i="6"/>
  <c r="H195" i="6" s="1"/>
  <c r="G196" i="6"/>
  <c r="H196" i="6" s="1"/>
  <c r="G197" i="6"/>
  <c r="H197" i="6" s="1"/>
  <c r="G198" i="6"/>
  <c r="H198" i="6" s="1"/>
  <c r="G199" i="6"/>
  <c r="H199" i="6" s="1"/>
  <c r="G200" i="6"/>
  <c r="H200" i="6" s="1"/>
  <c r="G201" i="6"/>
  <c r="H201" i="6" s="1"/>
  <c r="G202" i="6"/>
  <c r="H202" i="6" s="1"/>
  <c r="G203" i="6"/>
  <c r="H203" i="6" s="1"/>
  <c r="G204" i="6"/>
  <c r="H204" i="6" s="1"/>
  <c r="G205" i="6"/>
  <c r="H205" i="6" s="1"/>
  <c r="G206" i="6"/>
  <c r="H206" i="6" s="1"/>
  <c r="G207" i="6"/>
  <c r="H207" i="6" s="1"/>
  <c r="G208" i="6"/>
  <c r="G209" i="6"/>
  <c r="H209" i="6" s="1"/>
  <c r="G210" i="6"/>
  <c r="H210" i="6" s="1"/>
  <c r="G211" i="6"/>
  <c r="H211" i="6" s="1"/>
  <c r="G212" i="6"/>
  <c r="H212" i="6" s="1"/>
  <c r="G213" i="6"/>
  <c r="H213" i="6" s="1"/>
  <c r="G214" i="6"/>
  <c r="H214" i="6" s="1"/>
  <c r="G215" i="6"/>
  <c r="H215" i="6" s="1"/>
  <c r="G216" i="6"/>
  <c r="H216" i="6" s="1"/>
  <c r="G217" i="6"/>
  <c r="H217" i="6" s="1"/>
  <c r="G218" i="6"/>
  <c r="H218" i="6" s="1"/>
  <c r="G219" i="6"/>
  <c r="H219" i="6" s="1"/>
  <c r="G220" i="6"/>
  <c r="H220" i="6" s="1"/>
  <c r="G222" i="6"/>
  <c r="H222" i="6" s="1"/>
  <c r="G223" i="6"/>
  <c r="H223" i="6" s="1"/>
  <c r="G224" i="6"/>
  <c r="H224" i="6" s="1"/>
  <c r="G225" i="6"/>
  <c r="H225" i="6" s="1"/>
  <c r="G226" i="6"/>
  <c r="H226" i="6" s="1"/>
  <c r="G227" i="6"/>
  <c r="H227" i="6" s="1"/>
  <c r="G229" i="6"/>
  <c r="H229" i="6" s="1"/>
  <c r="G230" i="6"/>
  <c r="H230" i="6" s="1"/>
  <c r="G232" i="6"/>
  <c r="H232" i="6" s="1"/>
  <c r="G233" i="6"/>
  <c r="H233" i="6" s="1"/>
  <c r="G234" i="6"/>
  <c r="H234" i="6" s="1"/>
  <c r="G235" i="6"/>
  <c r="H235" i="6" s="1"/>
  <c r="G236" i="6"/>
  <c r="H236" i="6" s="1"/>
  <c r="G237" i="6"/>
  <c r="H237" i="6" s="1"/>
  <c r="G238" i="6"/>
  <c r="H238" i="6" s="1"/>
  <c r="G239" i="6"/>
  <c r="H239" i="6" s="1"/>
  <c r="G240" i="6"/>
  <c r="H240" i="6" s="1"/>
  <c r="G241" i="6"/>
  <c r="H241" i="6" s="1"/>
  <c r="G242" i="6"/>
  <c r="H242" i="6" s="1"/>
  <c r="G243" i="6"/>
  <c r="H243" i="6" s="1"/>
  <c r="G244" i="6"/>
  <c r="H244" i="6" s="1"/>
  <c r="G245" i="6"/>
  <c r="H245" i="6" s="1"/>
  <c r="G248" i="6"/>
  <c r="H248" i="6" s="1"/>
  <c r="G249" i="6"/>
  <c r="H249" i="6" s="1"/>
  <c r="G250" i="6"/>
  <c r="H250" i="6" s="1"/>
  <c r="G253" i="6"/>
  <c r="H253" i="6" s="1"/>
  <c r="G254" i="6"/>
  <c r="H254" i="6" s="1"/>
  <c r="G255" i="6"/>
  <c r="H255" i="6" s="1"/>
  <c r="G256" i="6"/>
  <c r="H256" i="6" s="1"/>
  <c r="G257" i="6"/>
  <c r="H257" i="6" s="1"/>
  <c r="G259" i="6"/>
  <c r="H259" i="6" s="1"/>
  <c r="G260" i="6"/>
  <c r="H260" i="6" s="1"/>
  <c r="G261" i="6"/>
  <c r="H261" i="6" s="1"/>
  <c r="G262" i="6"/>
  <c r="H262" i="6" s="1"/>
  <c r="G263" i="6"/>
  <c r="H263" i="6" s="1"/>
  <c r="G264" i="6"/>
  <c r="H264" i="6" s="1"/>
  <c r="G266" i="6"/>
  <c r="H266" i="6" s="1"/>
  <c r="G267" i="6"/>
  <c r="H267" i="6" s="1"/>
  <c r="G268" i="6"/>
  <c r="H268" i="6" s="1"/>
  <c r="G269" i="6"/>
  <c r="H269" i="6" s="1"/>
  <c r="G270" i="6"/>
  <c r="H270" i="6" s="1"/>
  <c r="G272" i="6"/>
  <c r="H272" i="6" s="1"/>
  <c r="G273" i="6"/>
  <c r="H273" i="6" s="1"/>
  <c r="G274" i="6"/>
  <c r="H274" i="6" s="1"/>
  <c r="G275" i="6"/>
  <c r="H275" i="6" s="1"/>
  <c r="G276" i="6"/>
  <c r="H276" i="6" s="1"/>
  <c r="G277" i="6"/>
  <c r="H277" i="6" s="1"/>
  <c r="G278" i="6"/>
  <c r="H278" i="6" s="1"/>
  <c r="G279" i="6"/>
  <c r="H279" i="6" s="1"/>
  <c r="G280" i="6"/>
  <c r="H280" i="6" s="1"/>
  <c r="G281" i="6"/>
  <c r="H281" i="6" s="1"/>
  <c r="G282" i="6"/>
  <c r="H282" i="6" s="1"/>
  <c r="G283" i="6"/>
  <c r="H283" i="6" s="1"/>
  <c r="G285" i="6"/>
  <c r="H285" i="6" s="1"/>
  <c r="G286" i="6"/>
  <c r="H286" i="6" s="1"/>
  <c r="G288" i="6"/>
  <c r="H288" i="6" s="1"/>
  <c r="G289" i="6"/>
  <c r="H289" i="6" s="1"/>
  <c r="G290" i="6"/>
  <c r="H290" i="6" s="1"/>
  <c r="G293" i="6"/>
  <c r="H293" i="6" s="1"/>
  <c r="G294" i="6"/>
  <c r="H294" i="6" s="1"/>
  <c r="G295" i="6"/>
  <c r="H295" i="6" s="1"/>
  <c r="G296" i="6"/>
  <c r="H296" i="6" s="1"/>
  <c r="G297" i="6"/>
  <c r="H297" i="6" s="1"/>
  <c r="G298" i="6"/>
  <c r="H298" i="6" s="1"/>
  <c r="G299" i="6"/>
  <c r="H299" i="6" s="1"/>
  <c r="G300" i="6"/>
  <c r="H300" i="6" s="1"/>
  <c r="G302" i="6"/>
  <c r="H302" i="6" s="1"/>
  <c r="G303" i="6"/>
  <c r="H303" i="6" s="1"/>
  <c r="G304" i="6"/>
  <c r="H304" i="6" s="1"/>
  <c r="G306" i="6"/>
  <c r="H306" i="6" s="1"/>
  <c r="G307" i="6"/>
  <c r="H307" i="6" s="1"/>
  <c r="G308" i="6"/>
  <c r="H308" i="6" s="1"/>
  <c r="G310" i="6"/>
  <c r="H310" i="6" s="1"/>
  <c r="G311" i="6"/>
  <c r="H311" i="6" s="1"/>
  <c r="G313" i="6"/>
  <c r="H313" i="6" s="1"/>
  <c r="H312" i="6" s="1"/>
  <c r="C95" i="7" s="1"/>
  <c r="E12" i="6"/>
  <c r="G12" i="6" s="1"/>
  <c r="H12" i="6" s="1"/>
  <c r="H6" i="6" s="1"/>
  <c r="F314" i="6"/>
  <c r="H284" i="6" l="1"/>
  <c r="C81" i="7" s="1"/>
  <c r="H305" i="6"/>
  <c r="C91" i="7" s="1"/>
  <c r="R91" i="7" s="1"/>
  <c r="H309" i="6"/>
  <c r="C93" i="7" s="1"/>
  <c r="H301" i="6"/>
  <c r="C89" i="7" s="1"/>
  <c r="R89" i="7" s="1"/>
  <c r="H292" i="6"/>
  <c r="H265" i="6"/>
  <c r="C77" i="7" s="1"/>
  <c r="N77" i="7" s="1"/>
  <c r="H258" i="6"/>
  <c r="C75" i="7" s="1"/>
  <c r="H247" i="6"/>
  <c r="C69" i="7" s="1"/>
  <c r="S69" i="7" s="1"/>
  <c r="H231" i="6"/>
  <c r="C65" i="7" s="1"/>
  <c r="H228" i="6"/>
  <c r="C63" i="7" s="1"/>
  <c r="P63" i="7" s="1"/>
  <c r="H221" i="6"/>
  <c r="C61" i="7" s="1"/>
  <c r="H287" i="6"/>
  <c r="C83" i="7" s="1"/>
  <c r="P83" i="7" s="1"/>
  <c r="H271" i="6"/>
  <c r="C79" i="7" s="1"/>
  <c r="H252" i="6"/>
  <c r="H208" i="6"/>
  <c r="C59" i="7" s="1"/>
  <c r="I59" i="7" s="1"/>
  <c r="H84" i="6"/>
  <c r="C35" i="7" s="1"/>
  <c r="J35" i="7" s="1"/>
  <c r="H81" i="6"/>
  <c r="C33" i="7" s="1"/>
  <c r="H74" i="6"/>
  <c r="C31" i="7" s="1"/>
  <c r="H31" i="7" s="1"/>
  <c r="H70" i="6"/>
  <c r="C27" i="7" s="1"/>
  <c r="H64" i="6"/>
  <c r="C23" i="7" s="1"/>
  <c r="N23" i="7" s="1"/>
  <c r="H46" i="6"/>
  <c r="C17" i="7" s="1"/>
  <c r="H14" i="6"/>
  <c r="C9" i="7" s="1"/>
  <c r="H9" i="7" s="1"/>
  <c r="H56" i="6"/>
  <c r="C21" i="7" s="1"/>
  <c r="H37" i="6"/>
  <c r="C15" i="7" s="1"/>
  <c r="H15" i="7" s="1"/>
  <c r="H29" i="6"/>
  <c r="C13" i="7" s="1"/>
  <c r="H19" i="6"/>
  <c r="C11" i="7" s="1"/>
  <c r="G11" i="7" s="1"/>
  <c r="P49" i="7"/>
  <c r="Q49" i="7"/>
  <c r="P37" i="7"/>
  <c r="Q37" i="7"/>
  <c r="L35" i="7"/>
  <c r="I35" i="7"/>
  <c r="M35" i="7"/>
  <c r="H189" i="6"/>
  <c r="H181" i="6"/>
  <c r="C53" i="7" s="1"/>
  <c r="H166" i="6"/>
  <c r="C51" i="7" s="1"/>
  <c r="G59" i="7"/>
  <c r="K59" i="7"/>
  <c r="O59" i="7"/>
  <c r="F59" i="7"/>
  <c r="F60" i="7" s="1"/>
  <c r="J59" i="7"/>
  <c r="N59" i="7"/>
  <c r="N60" i="7" s="1"/>
  <c r="H149" i="6"/>
  <c r="C47" i="7" s="1"/>
  <c r="H104" i="6"/>
  <c r="H92" i="6"/>
  <c r="C41" i="7" s="1"/>
  <c r="H89" i="6"/>
  <c r="C39" i="7" s="1"/>
  <c r="H61" i="7"/>
  <c r="J61" i="7"/>
  <c r="F61" i="7"/>
  <c r="G61" i="7"/>
  <c r="I61" i="7"/>
  <c r="K61" i="7"/>
  <c r="R65" i="7"/>
  <c r="P65" i="7"/>
  <c r="Q65" i="7"/>
  <c r="S65" i="7"/>
  <c r="R69" i="7"/>
  <c r="P77" i="7"/>
  <c r="L77" i="7"/>
  <c r="O77" i="7"/>
  <c r="S77" i="7"/>
  <c r="P81" i="7"/>
  <c r="Q81" i="7"/>
  <c r="S89" i="7"/>
  <c r="R93" i="7"/>
  <c r="S93" i="7"/>
  <c r="Q63" i="7"/>
  <c r="P75" i="7"/>
  <c r="Q75" i="7"/>
  <c r="R79" i="7"/>
  <c r="P79" i="7"/>
  <c r="Q79" i="7"/>
  <c r="S79" i="7"/>
  <c r="Q83" i="7"/>
  <c r="S91" i="7"/>
  <c r="R95" i="7"/>
  <c r="S95" i="7"/>
  <c r="H13" i="7"/>
  <c r="J13" i="7"/>
  <c r="F13" i="7"/>
  <c r="G13" i="7"/>
  <c r="I13" i="7"/>
  <c r="K13" i="7"/>
  <c r="L17" i="7"/>
  <c r="N17" i="7"/>
  <c r="J17" i="7"/>
  <c r="K17" i="7"/>
  <c r="M17" i="7"/>
  <c r="O17" i="7"/>
  <c r="J21" i="7"/>
  <c r="L21" i="7"/>
  <c r="N21" i="7"/>
  <c r="H21" i="7"/>
  <c r="I21" i="7"/>
  <c r="K21" i="7"/>
  <c r="M21" i="7"/>
  <c r="O21" i="7"/>
  <c r="P25" i="7"/>
  <c r="Q25" i="7"/>
  <c r="I11" i="7"/>
  <c r="F11" i="7"/>
  <c r="E11" i="7"/>
  <c r="D9" i="7"/>
  <c r="E9" i="7"/>
  <c r="J15" i="7"/>
  <c r="N15" i="7"/>
  <c r="G15" i="7"/>
  <c r="K15" i="7"/>
  <c r="O15" i="7"/>
  <c r="L23" i="7"/>
  <c r="O23" i="7"/>
  <c r="N27" i="7"/>
  <c r="L27" i="7"/>
  <c r="M27" i="7"/>
  <c r="O27" i="7"/>
  <c r="J31" i="7"/>
  <c r="N31" i="7"/>
  <c r="G31" i="7"/>
  <c r="K31" i="7"/>
  <c r="O31" i="7"/>
  <c r="C7" i="7"/>
  <c r="H55" i="6"/>
  <c r="C19" i="7" s="1"/>
  <c r="N19" i="7" s="1"/>
  <c r="R94" i="7" l="1"/>
  <c r="T94" i="7" s="1"/>
  <c r="J60" i="7"/>
  <c r="P59" i="7"/>
  <c r="L59" i="7"/>
  <c r="H59" i="7"/>
  <c r="H60" i="7" s="1"/>
  <c r="Q59" i="7"/>
  <c r="M59" i="7"/>
  <c r="R90" i="7"/>
  <c r="T90" i="7" s="1"/>
  <c r="R92" i="7"/>
  <c r="T92" i="7" s="1"/>
  <c r="C73" i="7"/>
  <c r="H251" i="6"/>
  <c r="C71" i="7" s="1"/>
  <c r="C87" i="7"/>
  <c r="H291" i="6"/>
  <c r="C85" i="7" s="1"/>
  <c r="M31" i="7"/>
  <c r="I31" i="7"/>
  <c r="F31" i="7"/>
  <c r="L31" i="7"/>
  <c r="M23" i="7"/>
  <c r="M15" i="7"/>
  <c r="I15" i="7"/>
  <c r="F15" i="7"/>
  <c r="L15" i="7"/>
  <c r="I9" i="7"/>
  <c r="H11" i="7"/>
  <c r="H12" i="7" s="1"/>
  <c r="D11" i="7"/>
  <c r="Q77" i="7"/>
  <c r="M77" i="7"/>
  <c r="R77" i="7"/>
  <c r="H73" i="6"/>
  <c r="K35" i="7"/>
  <c r="H35" i="7"/>
  <c r="H36" i="7" s="1"/>
  <c r="P38" i="7"/>
  <c r="T38" i="7" s="1"/>
  <c r="P50" i="7"/>
  <c r="T50" i="7" s="1"/>
  <c r="F12" i="7"/>
  <c r="P80" i="7"/>
  <c r="P64" i="7"/>
  <c r="T64" i="7" s="1"/>
  <c r="K19" i="7"/>
  <c r="P19" i="7"/>
  <c r="J19" i="7"/>
  <c r="F32" i="7"/>
  <c r="N28" i="7"/>
  <c r="N24" i="7"/>
  <c r="M19" i="7"/>
  <c r="I19" i="7"/>
  <c r="H19" i="7"/>
  <c r="L19" i="7"/>
  <c r="Q19" i="7"/>
  <c r="F16" i="7"/>
  <c r="P76" i="7"/>
  <c r="T76" i="7" s="1"/>
  <c r="P82" i="7"/>
  <c r="T82" i="7" s="1"/>
  <c r="R78" i="7"/>
  <c r="N78" i="7"/>
  <c r="R66" i="7"/>
  <c r="F62" i="7"/>
  <c r="O19" i="7"/>
  <c r="P41" i="7"/>
  <c r="R41" i="7"/>
  <c r="N41" i="7"/>
  <c r="O41" i="7"/>
  <c r="Q41" i="7"/>
  <c r="S41" i="7"/>
  <c r="P47" i="7"/>
  <c r="Q47" i="7"/>
  <c r="I51" i="7"/>
  <c r="K51" i="7"/>
  <c r="M51" i="7"/>
  <c r="O51" i="7"/>
  <c r="P51" i="7"/>
  <c r="H51" i="7"/>
  <c r="J51" i="7"/>
  <c r="L51" i="7"/>
  <c r="N51" i="7"/>
  <c r="Q51" i="7"/>
  <c r="H188" i="6"/>
  <c r="C55" i="7" s="1"/>
  <c r="C57" i="7"/>
  <c r="C29" i="7"/>
  <c r="H62" i="7"/>
  <c r="J36" i="7"/>
  <c r="N39" i="7"/>
  <c r="P39" i="7"/>
  <c r="R39" i="7"/>
  <c r="L39" i="7"/>
  <c r="M39" i="7"/>
  <c r="O39" i="7"/>
  <c r="Q39" i="7"/>
  <c r="S39" i="7"/>
  <c r="H103" i="6"/>
  <c r="C43" i="7" s="1"/>
  <c r="C45" i="7"/>
  <c r="I53" i="7"/>
  <c r="K53" i="7"/>
  <c r="M53" i="7"/>
  <c r="O53" i="7"/>
  <c r="Q53" i="7"/>
  <c r="H53" i="7"/>
  <c r="J53" i="7"/>
  <c r="L53" i="7"/>
  <c r="N53" i="7"/>
  <c r="P53" i="7"/>
  <c r="J33" i="7"/>
  <c r="L33" i="7"/>
  <c r="H33" i="7"/>
  <c r="I33" i="7"/>
  <c r="K33" i="7"/>
  <c r="M33" i="7"/>
  <c r="D12" i="7"/>
  <c r="H22" i="7"/>
  <c r="L22" i="7"/>
  <c r="P84" i="7"/>
  <c r="T84" i="7" s="1"/>
  <c r="R80" i="7"/>
  <c r="T80" i="7" s="1"/>
  <c r="L78" i="7"/>
  <c r="P78" i="7"/>
  <c r="R70" i="7"/>
  <c r="T70" i="7" s="1"/>
  <c r="P66" i="7"/>
  <c r="J62" i="7"/>
  <c r="L36" i="7"/>
  <c r="L32" i="7"/>
  <c r="N32" i="7"/>
  <c r="J32" i="7"/>
  <c r="L28" i="7"/>
  <c r="T28" i="7" s="1"/>
  <c r="L24" i="7"/>
  <c r="T24" i="7" s="1"/>
  <c r="P20" i="7"/>
  <c r="N20" i="7"/>
  <c r="J20" i="7"/>
  <c r="N16" i="7"/>
  <c r="J16" i="7"/>
  <c r="D10" i="7"/>
  <c r="P26" i="7"/>
  <c r="T26" i="7" s="1"/>
  <c r="N22" i="7"/>
  <c r="J22" i="7"/>
  <c r="J18" i="7"/>
  <c r="L18" i="7"/>
  <c r="F14" i="7"/>
  <c r="H14" i="7"/>
  <c r="E7" i="7"/>
  <c r="D7" i="7"/>
  <c r="H32" i="7"/>
  <c r="H20" i="7"/>
  <c r="L20" i="7"/>
  <c r="L16" i="7"/>
  <c r="H16" i="7"/>
  <c r="N18" i="7"/>
  <c r="J14" i="7"/>
  <c r="H10" i="7"/>
  <c r="R96" i="7"/>
  <c r="T96" i="7" s="1"/>
  <c r="P60" i="7" l="1"/>
  <c r="L60" i="7"/>
  <c r="T60" i="7" s="1"/>
  <c r="P87" i="7"/>
  <c r="N87" i="7"/>
  <c r="Q87" i="7"/>
  <c r="R87" i="7"/>
  <c r="R88" i="7" s="1"/>
  <c r="S87" i="7"/>
  <c r="O87" i="7"/>
  <c r="J73" i="7"/>
  <c r="N73" i="7"/>
  <c r="I73" i="7"/>
  <c r="M73" i="7"/>
  <c r="H73" i="7"/>
  <c r="H74" i="7" s="1"/>
  <c r="K73" i="7"/>
  <c r="L73" i="7"/>
  <c r="O73" i="7"/>
  <c r="T12" i="7"/>
  <c r="H246" i="6"/>
  <c r="C67" i="7" s="1"/>
  <c r="P85" i="7"/>
  <c r="N85" i="7"/>
  <c r="Q85" i="7"/>
  <c r="R85" i="7"/>
  <c r="R86" i="7" s="1"/>
  <c r="S85" i="7"/>
  <c r="O85" i="7"/>
  <c r="I71" i="7"/>
  <c r="M71" i="7"/>
  <c r="Q71" i="7"/>
  <c r="J71" i="7"/>
  <c r="N71" i="7"/>
  <c r="O71" i="7"/>
  <c r="L71" i="7"/>
  <c r="K71" i="7"/>
  <c r="H71" i="7"/>
  <c r="H72" i="7" s="1"/>
  <c r="P71" i="7"/>
  <c r="P72" i="7" s="1"/>
  <c r="T16" i="7"/>
  <c r="T32" i="7"/>
  <c r="T78" i="7"/>
  <c r="T66" i="7"/>
  <c r="D97" i="7"/>
  <c r="H34" i="7"/>
  <c r="N54" i="7"/>
  <c r="J54" i="7"/>
  <c r="R40" i="7"/>
  <c r="N40" i="7"/>
  <c r="N52" i="7"/>
  <c r="J52" i="7"/>
  <c r="P52" i="7"/>
  <c r="P48" i="7"/>
  <c r="T48" i="7" s="1"/>
  <c r="N42" i="7"/>
  <c r="H45" i="7"/>
  <c r="J45" i="7"/>
  <c r="L45" i="7"/>
  <c r="N45" i="7"/>
  <c r="P45" i="7"/>
  <c r="R45" i="7"/>
  <c r="F45" i="7"/>
  <c r="G45" i="7"/>
  <c r="I45" i="7"/>
  <c r="K45" i="7"/>
  <c r="M45" i="7"/>
  <c r="O45" i="7"/>
  <c r="Q45" i="7"/>
  <c r="S45" i="7"/>
  <c r="J29" i="7"/>
  <c r="N29" i="7"/>
  <c r="F29" i="7"/>
  <c r="I29" i="7"/>
  <c r="M29" i="7"/>
  <c r="Q29" i="7"/>
  <c r="P29" i="7"/>
  <c r="K29" i="7"/>
  <c r="H29" i="7"/>
  <c r="L29" i="7"/>
  <c r="G29" i="7"/>
  <c r="O29" i="7"/>
  <c r="G57" i="7"/>
  <c r="I57" i="7"/>
  <c r="K57" i="7"/>
  <c r="M57" i="7"/>
  <c r="O57" i="7"/>
  <c r="Q57" i="7"/>
  <c r="F57" i="7"/>
  <c r="F58" i="7" s="1"/>
  <c r="H57" i="7"/>
  <c r="H58" i="7" s="1"/>
  <c r="J57" i="7"/>
  <c r="J58" i="7" s="1"/>
  <c r="L57" i="7"/>
  <c r="L58" i="7" s="1"/>
  <c r="N57" i="7"/>
  <c r="N58" i="7" s="1"/>
  <c r="P57" i="7"/>
  <c r="P58" i="7" s="1"/>
  <c r="T10" i="7"/>
  <c r="T14" i="7"/>
  <c r="T22" i="7"/>
  <c r="L34" i="7"/>
  <c r="P54" i="7"/>
  <c r="L54" i="7"/>
  <c r="H54" i="7"/>
  <c r="L40" i="7"/>
  <c r="P40" i="7"/>
  <c r="T36" i="7"/>
  <c r="L52" i="7"/>
  <c r="H52" i="7"/>
  <c r="R42" i="7"/>
  <c r="H43" i="7"/>
  <c r="J43" i="7"/>
  <c r="L43" i="7"/>
  <c r="N43" i="7"/>
  <c r="P43" i="7"/>
  <c r="R43" i="7"/>
  <c r="F43" i="7"/>
  <c r="G43" i="7"/>
  <c r="I43" i="7"/>
  <c r="K43" i="7"/>
  <c r="M43" i="7"/>
  <c r="O43" i="7"/>
  <c r="Q43" i="7"/>
  <c r="S43" i="7"/>
  <c r="G55" i="7"/>
  <c r="I55" i="7"/>
  <c r="K55" i="7"/>
  <c r="M55" i="7"/>
  <c r="O55" i="7"/>
  <c r="Q55" i="7"/>
  <c r="F55" i="7"/>
  <c r="H55" i="7"/>
  <c r="J55" i="7"/>
  <c r="L55" i="7"/>
  <c r="N55" i="7"/>
  <c r="P55" i="7"/>
  <c r="C97" i="7"/>
  <c r="J34" i="7"/>
  <c r="T62" i="7"/>
  <c r="H314" i="6"/>
  <c r="P42" i="7"/>
  <c r="T42" i="7" s="1"/>
  <c r="T20" i="7"/>
  <c r="T18" i="7"/>
  <c r="D8" i="7"/>
  <c r="T8" i="7" s="1"/>
  <c r="L72" i="7" l="1"/>
  <c r="N72" i="7"/>
  <c r="P86" i="7"/>
  <c r="L74" i="7"/>
  <c r="J74" i="7"/>
  <c r="P88" i="7"/>
  <c r="I67" i="7"/>
  <c r="M67" i="7"/>
  <c r="Q67" i="7"/>
  <c r="H67" i="7"/>
  <c r="H68" i="7" s="1"/>
  <c r="L67" i="7"/>
  <c r="P67" i="7"/>
  <c r="P68" i="7" s="1"/>
  <c r="O67" i="7"/>
  <c r="J67" i="7"/>
  <c r="R67" i="7"/>
  <c r="K67" i="7"/>
  <c r="S67" i="7"/>
  <c r="N67" i="7"/>
  <c r="N68" i="7" s="1"/>
  <c r="J72" i="7"/>
  <c r="N86" i="7"/>
  <c r="T86" i="7" s="1"/>
  <c r="N74" i="7"/>
  <c r="T88" i="7"/>
  <c r="N88" i="7"/>
  <c r="T34" i="7"/>
  <c r="H30" i="7"/>
  <c r="P30" i="7"/>
  <c r="J30" i="7"/>
  <c r="F46" i="7"/>
  <c r="F44" i="7"/>
  <c r="T52" i="7"/>
  <c r="T54" i="7"/>
  <c r="F97" i="7"/>
  <c r="F56" i="7"/>
  <c r="P44" i="7"/>
  <c r="P46" i="7"/>
  <c r="L46" i="7"/>
  <c r="H46" i="7"/>
  <c r="N56" i="7"/>
  <c r="J56" i="7"/>
  <c r="P56" i="7"/>
  <c r="L56" i="7"/>
  <c r="L97" i="7"/>
  <c r="H56" i="7"/>
  <c r="H97" i="7"/>
  <c r="R44" i="7"/>
  <c r="R97" i="7"/>
  <c r="L44" i="7"/>
  <c r="H44" i="7"/>
  <c r="F30" i="7"/>
  <c r="N44" i="7"/>
  <c r="J44" i="7"/>
  <c r="T40" i="7"/>
  <c r="T58" i="7"/>
  <c r="L30" i="7"/>
  <c r="N30" i="7"/>
  <c r="R46" i="7"/>
  <c r="N46" i="7"/>
  <c r="J46" i="7"/>
  <c r="J97" i="7" l="1"/>
  <c r="P97" i="7"/>
  <c r="N97" i="7"/>
  <c r="T72" i="7"/>
  <c r="R68" i="7"/>
  <c r="L68" i="7"/>
  <c r="T74" i="7"/>
  <c r="J68" i="7"/>
  <c r="T68" i="7"/>
  <c r="T46" i="7"/>
  <c r="T44" i="7"/>
  <c r="T30" i="7"/>
  <c r="T56" i="7"/>
</calcChain>
</file>

<file path=xl/sharedStrings.xml><?xml version="1.0" encoding="utf-8"?>
<sst xmlns="http://schemas.openxmlformats.org/spreadsheetml/2006/main" count="1762" uniqueCount="1259">
  <si>
    <t>PMJP - Prefeitura Municipal de João Pessoa</t>
  </si>
  <si>
    <t>Rua Diógenes Chianca, 1777  Água Fria João Pessoa-PB CNPJ : 08.806.721/0001-03</t>
  </si>
  <si>
    <t>ITEM</t>
  </si>
  <si>
    <t>DESCRIÇÃO DO ITEM</t>
  </si>
  <si>
    <t>UNID</t>
  </si>
  <si>
    <t>QUANT</t>
  </si>
  <si>
    <t>PREÇO UNIT</t>
  </si>
  <si>
    <t>VALOR TOTAL</t>
  </si>
  <si>
    <t>SERVIÇOS PRELIMINARES</t>
  </si>
  <si>
    <t>un</t>
  </si>
  <si>
    <t>1,00</t>
  </si>
  <si>
    <t>m2</t>
  </si>
  <si>
    <t>10,00</t>
  </si>
  <si>
    <t>m3</t>
  </si>
  <si>
    <t>m³</t>
  </si>
  <si>
    <t>MOVIMENTO DE TERRA</t>
  </si>
  <si>
    <t>Escavação manual de vala ou cava em material de 1ª categoria, profundidade até 1,50m</t>
  </si>
  <si>
    <t>23,93</t>
  </si>
  <si>
    <t>Aterro de caixão de ediificação, com fornec. de areia, adensada com água</t>
  </si>
  <si>
    <t>75,35</t>
  </si>
  <si>
    <t>FUNDAÇÃO</t>
  </si>
  <si>
    <t>Alvenaria de pedra de mão calcária c/argamassa 1:2:8 (cimento, cal e areia grossa)</t>
  </si>
  <si>
    <t>248,24</t>
  </si>
  <si>
    <t>m²</t>
  </si>
  <si>
    <t>59,11</t>
  </si>
  <si>
    <t>Forma plana para fundações, em tábuas de pinho, 05 usos</t>
  </si>
  <si>
    <t>38,68</t>
  </si>
  <si>
    <t>Aço CA - 50 Ø 6,3 a 12,5mm, inclusive corte, dobragem, montagem e colocacao de ferragens nas formas, para superestruturas e fundações</t>
  </si>
  <si>
    <t>kg</t>
  </si>
  <si>
    <t>7,11</t>
  </si>
  <si>
    <t>Aço CA - 60 Ø 4,2 a 9,5mm, inclusive corte, dobragem, montagem e colocacao de ferragens nas formas, para superestruturas e fundações</t>
  </si>
  <si>
    <t>7,63</t>
  </si>
  <si>
    <t>Concreto estrutural Fck=25MPa, virado em betoneira</t>
  </si>
  <si>
    <t>417,68</t>
  </si>
  <si>
    <t>Camada impermeabilizadora, espessura = 8,0cm, c/ concreto fck = 15mpa</t>
  </si>
  <si>
    <t>27,66</t>
  </si>
  <si>
    <t>ESTRUTURA</t>
  </si>
  <si>
    <t>Forma plana para estruturas, em compensado resinado de 12mm, 03 usos, inclusive escoramento</t>
  </si>
  <si>
    <t>44,20</t>
  </si>
  <si>
    <t>Laje pre-moldada para forro, sobrecarga de 100Kg/m², vãos até 3,50m, esp.=8cm, c/lajotas e capeamento de 3cm em concreto Fck=20MPa, inter-eixo de 38cm, inclusive escoramento (reapr.3x) e ferragem negativa</t>
  </si>
  <si>
    <t>61,41</t>
  </si>
  <si>
    <t>PAREDES E PAINÉIS</t>
  </si>
  <si>
    <t>Alvenaria de 1/2 vez com tijolo cerâmico de 8 furos de 10x20x20cm, assentados com argamassa 1:2:8 (cimento, cal e areia) juntas de 1cm</t>
  </si>
  <si>
    <t>29,79</t>
  </si>
  <si>
    <t>39,74</t>
  </si>
  <si>
    <t>Cintas e vergas em concreto armado pré-moldado fck=20 mpa, seção 10x10cm</t>
  </si>
  <si>
    <t>m</t>
  </si>
  <si>
    <t>14,69</t>
  </si>
  <si>
    <t>COBERTA</t>
  </si>
  <si>
    <t>9,70</t>
  </si>
  <si>
    <t>ESQUADRIAS E VIDROS</t>
  </si>
  <si>
    <t>ESQUADRIAS DE MADEIRA</t>
  </si>
  <si>
    <t>615,62</t>
  </si>
  <si>
    <t>307,81</t>
  </si>
  <si>
    <t>ESQUADRIAS DE FERRO</t>
  </si>
  <si>
    <t>254,51</t>
  </si>
  <si>
    <t>G1 - Portão de abrir em grade de ferro, inclusive ferrolho e dobradiças</t>
  </si>
  <si>
    <t>206,59</t>
  </si>
  <si>
    <t>VIDROS</t>
  </si>
  <si>
    <t>IMPERMEABILIZAÇÃO</t>
  </si>
  <si>
    <t>REVESTIMENTOS</t>
  </si>
  <si>
    <t>REVESTIMENTO INTERNO</t>
  </si>
  <si>
    <t>Chapisco em  parede com argamassa traço t1 - 1:3 (cimento / areia)</t>
  </si>
  <si>
    <t>3,68</t>
  </si>
  <si>
    <t>Massa unica em parede, com argamassa traço t-5 - 1:2:8 (cimento / cal / areia), espessura 2 cm</t>
  </si>
  <si>
    <t>16,30</t>
  </si>
  <si>
    <t>Emboço em parede, com argamassa traço t-5 - 1:2:8 (cimento / cal / areia), espessura 1,5 cm</t>
  </si>
  <si>
    <t>15,04</t>
  </si>
  <si>
    <t>Revestimento cerâmico, pei - 4, dimen. 34 x 34 cm, aplicado com argamassa industrializada ac-1, rejuntado</t>
  </si>
  <si>
    <t>34,25</t>
  </si>
  <si>
    <t>REVESTIMENTO EXTERNO</t>
  </si>
  <si>
    <t>REVESTIMENTO NO TETO</t>
  </si>
  <si>
    <t>Chapisco em teto com argamassa traço t1 - 1:3 (cimento / areia)</t>
  </si>
  <si>
    <t>6,49</t>
  </si>
  <si>
    <t>Massa unica de teto, com argamassa traço t-5 - 1:2:8 (cimento / cal / areia), espessura 2 cm</t>
  </si>
  <si>
    <t>18,19</t>
  </si>
  <si>
    <t>0,80</t>
  </si>
  <si>
    <t>FORRO</t>
  </si>
  <si>
    <t>Forro de placa de gesso 60x60 cm e=12mm, p/ fixação sob laje</t>
  </si>
  <si>
    <t>18,38</t>
  </si>
  <si>
    <t>PISOS</t>
  </si>
  <si>
    <t>32,58</t>
  </si>
  <si>
    <t>PINTURA</t>
  </si>
  <si>
    <t>17,40</t>
  </si>
  <si>
    <t>15,45</t>
  </si>
  <si>
    <t>Pintura para superfícies de madeira com aplicação de 01 demão de fundo sintético nivelador, 01 demão de massa a óleo e 02 demãos de tinta esmalte ou óleo</t>
  </si>
  <si>
    <t>29,31</t>
  </si>
  <si>
    <t>INSTALAÇÃO ELÉTRICA</t>
  </si>
  <si>
    <t>40,00</t>
  </si>
  <si>
    <t>3,00</t>
  </si>
  <si>
    <t>Luminária de sobrepor aletas de aço p/lâmpada fluorescente calha aberta 2x40W, completa com reator e lâmpada</t>
  </si>
  <si>
    <t>37,00</t>
  </si>
  <si>
    <t>117,43</t>
  </si>
  <si>
    <t>Luminária tipo Globo, d=20cm, com lâmpada incandescente 60w</t>
  </si>
  <si>
    <t>18,94</t>
  </si>
  <si>
    <t>Quadro distribuição embutir em chapa de aço, p/até 12 disjuntores, trifasico, c/barramento, padrão DIN (linha branca), exclusive disjuntores</t>
  </si>
  <si>
    <t>271,81</t>
  </si>
  <si>
    <t>INSTALAÇÃO HIDROSSANITÁRIA</t>
  </si>
  <si>
    <t>ÁGUA FRIA</t>
  </si>
  <si>
    <t>5,00</t>
  </si>
  <si>
    <t>ESGOTO</t>
  </si>
  <si>
    <t>LOUÇAS E METAIS</t>
  </si>
  <si>
    <t>238,90</t>
  </si>
  <si>
    <t>369,34</t>
  </si>
  <si>
    <t>Ducha higiênica com mangueira plástica e registro de 1/2" - linha popular</t>
  </si>
  <si>
    <t>74,44</t>
  </si>
  <si>
    <t>Chuveiro plástico sem registro</t>
  </si>
  <si>
    <t>11,56</t>
  </si>
  <si>
    <t>LIMPEZA</t>
  </si>
  <si>
    <t>1,20</t>
  </si>
  <si>
    <t>SERVIÇOS COMPLEMENTARES</t>
  </si>
  <si>
    <t>Pintura de acabamento com aplicação de 02 demãos de esmalte ou óleo sobre superfícies metálicas, inclusive lixamento</t>
  </si>
  <si>
    <t>Eletroduto de PVC rígido soldável de 60mm, inclusive conexões</t>
  </si>
  <si>
    <t>450,00</t>
  </si>
  <si>
    <t>11,75</t>
  </si>
  <si>
    <t>Eletroduto de pvc rígido roscável, diâm = 60mm (2")</t>
  </si>
  <si>
    <t>12,73</t>
  </si>
  <si>
    <t>6,00</t>
  </si>
  <si>
    <t>Cabo de cobre isolado pvc rígido unipolar seção   6mm², 0,6/ 1kv/ 70°</t>
  </si>
  <si>
    <t>M</t>
  </si>
  <si>
    <t>5,50</t>
  </si>
  <si>
    <t>Cabo de cobre isolado pvc rígido unipolar seção  10mm², 0,6/ 1kv/ 70°</t>
  </si>
  <si>
    <t>7,59</t>
  </si>
  <si>
    <t>Cabo de cobre isolado pvc rígido unipolar seção  16mm², 0,6/ 1kv/ 70°</t>
  </si>
  <si>
    <t>50,00</t>
  </si>
  <si>
    <t>10,08</t>
  </si>
  <si>
    <t>Fio flexível 2 x 2,5mm2 (paralelo ou torcido)</t>
  </si>
  <si>
    <t>4,63</t>
  </si>
  <si>
    <t>12,00</t>
  </si>
  <si>
    <t>16,00</t>
  </si>
  <si>
    <t>30,00</t>
  </si>
  <si>
    <t>Haste de aterramento 5/8"x3,00m com conector</t>
  </si>
  <si>
    <t>42,91</t>
  </si>
  <si>
    <t>9,00</t>
  </si>
  <si>
    <t>22,00</t>
  </si>
  <si>
    <t>Disjuntor termomagnetico tripolar 25 A, padrão DIN (Europeu - linha branca)</t>
  </si>
  <si>
    <t>77,18</t>
  </si>
  <si>
    <t>Caixa pré moldada em concreto c/tampa para aterramento (20x20x15)cm, padrão Energisa</t>
  </si>
  <si>
    <t>12,13</t>
  </si>
  <si>
    <t>7,00</t>
  </si>
  <si>
    <t>3.463,71</t>
  </si>
  <si>
    <t>Locação de construção de edificação acima de 1000 m2,  inclusive execução de gabarito de madeira</t>
  </si>
  <si>
    <t>1.278,12</t>
  </si>
  <si>
    <t>325,87</t>
  </si>
  <si>
    <t>7.798,07</t>
  </si>
  <si>
    <t>780,80</t>
  </si>
  <si>
    <t>58.833,28</t>
  </si>
  <si>
    <t>Reaterro manual de valas, com compactação utilizando sêpo, sem controle do grau de compactação</t>
  </si>
  <si>
    <t>256,06</t>
  </si>
  <si>
    <t>6.127,52</t>
  </si>
  <si>
    <t>129.737,53</t>
  </si>
  <si>
    <t>113,87</t>
  </si>
  <si>
    <t>28.267,09</t>
  </si>
  <si>
    <t>Alvenaria de 1 vez com tijolo cerâmico de 8 furos de 10x20x20cm, assentados c/argamassa 1:2:8 (cimento, cal e areia) juntas de 1cm</t>
  </si>
  <si>
    <t>358,94</t>
  </si>
  <si>
    <t>21.216,94</t>
  </si>
  <si>
    <t>Concreto magro 1:4:8 com betoneira, inclusive lançamento</t>
  </si>
  <si>
    <t>7,72</t>
  </si>
  <si>
    <t>275,46</t>
  </si>
  <si>
    <t>2.126,55</t>
  </si>
  <si>
    <t>210,30</t>
  </si>
  <si>
    <t>8.134,40</t>
  </si>
  <si>
    <t>2.226,00</t>
  </si>
  <si>
    <t>15.826,86</t>
  </si>
  <si>
    <t>162,00</t>
  </si>
  <si>
    <t>1.236,06</t>
  </si>
  <si>
    <t>62,09</t>
  </si>
  <si>
    <t>25.933,75</t>
  </si>
  <si>
    <t>975,99</t>
  </si>
  <si>
    <t>26.995,88</t>
  </si>
  <si>
    <t>490.054,86</t>
  </si>
  <si>
    <t>2.655,34</t>
  </si>
  <si>
    <t>117.366,03</t>
  </si>
  <si>
    <t>19.840,00</t>
  </si>
  <si>
    <t>141.062,40</t>
  </si>
  <si>
    <t>2.591,00</t>
  </si>
  <si>
    <t>19.769,33</t>
  </si>
  <si>
    <t>208,49</t>
  </si>
  <si>
    <t>87.082,10</t>
  </si>
  <si>
    <t>1.144,68</t>
  </si>
  <si>
    <t>70.294,80</t>
  </si>
  <si>
    <t>Laje pre-moldada para piso, sobrecarga de 200Kg/m², vãos até 3,50m, esp.=8cm, c/lajotas e capeamento de 4cm em concreto Fck=20MPa, inter-eixo de 38cm, inclusive escoramento (reapr.3x) e ferragem negativa</t>
  </si>
  <si>
    <t>817,53</t>
  </si>
  <si>
    <t>66,64</t>
  </si>
  <si>
    <t>54.480,20</t>
  </si>
  <si>
    <t>128.678,38</t>
  </si>
  <si>
    <t>1.944,46</t>
  </si>
  <si>
    <t>57.925,46</t>
  </si>
  <si>
    <t>Alvenaria de 1/2 vez, para mureta, com tijolo cerâmico de 8 furos de 10x20x20cm, assentados com argamassa 1:2:8 (cimento, cal e areia) inclusive pilaretes</t>
  </si>
  <si>
    <t>120,01</t>
  </si>
  <si>
    <t>4.769,20</t>
  </si>
  <si>
    <t>Alvenaria de 1 vez com tijolo cerâmico de 8 furos de 10x20x20cm, assentados com argamassa 1:2:8 (cimento, cal e areia, juntas de 1cm)</t>
  </si>
  <si>
    <t>56,58</t>
  </si>
  <si>
    <t>3.344,44</t>
  </si>
  <si>
    <t>Alvenaria de tijolo cerâmico de 8 furos de 20x20x10cm, rejuntados c/argamassa 1:2:8 (cimento cal e areia) (paredes com esp.=40cm)</t>
  </si>
  <si>
    <t>103,71</t>
  </si>
  <si>
    <t>292,53</t>
  </si>
  <si>
    <t>30.338,29</t>
  </si>
  <si>
    <t>409,70</t>
  </si>
  <si>
    <t>6.018,49</t>
  </si>
  <si>
    <t>Elemento vazado de concreto de 6x29x29cm, assentado com argamassa 1:2:8 (cal, cimento e areia)</t>
  </si>
  <si>
    <t>5,64</t>
  </si>
  <si>
    <t>129,63</t>
  </si>
  <si>
    <t>731,11</t>
  </si>
  <si>
    <t>Divisória em granito cinza andorinha polido, e=2cm, inclusive montagem com ferragens</t>
  </si>
  <si>
    <t>89,84</t>
  </si>
  <si>
    <t>284,41</t>
  </si>
  <si>
    <t>25.551,39</t>
  </si>
  <si>
    <t>84.944,50</t>
  </si>
  <si>
    <t>Telhamento com telha cerâmica tipo canal, comum, cor vermelha</t>
  </si>
  <si>
    <t>979,88</t>
  </si>
  <si>
    <t>23,46</t>
  </si>
  <si>
    <t>22.987,98</t>
  </si>
  <si>
    <t>Madeiramento em massaranduba/madeira de lei, acabamento serrado c/ripão 5x3cm e  ripa 4x1,5cm, apoiada em paredes</t>
  </si>
  <si>
    <t>341,39</t>
  </si>
  <si>
    <t>49,29</t>
  </si>
  <si>
    <t>16.827,11</t>
  </si>
  <si>
    <t>Telhamento com telha de alumínio, ondulada, esp = 0,7 mm</t>
  </si>
  <si>
    <t>96,95</t>
  </si>
  <si>
    <t>33.097,76</t>
  </si>
  <si>
    <t>Calha em alvenaria/concreto, impermeabilizada c/manta asfáltica</t>
  </si>
  <si>
    <t>18,58</t>
  </si>
  <si>
    <t>118,69</t>
  </si>
  <si>
    <t>2.205,26</t>
  </si>
  <si>
    <t>Rufo de concreto armado fck=20mpa l=30cm e h=5cm</t>
  </si>
  <si>
    <t>143,20</t>
  </si>
  <si>
    <t>19,54</t>
  </si>
  <si>
    <t>2.798,13</t>
  </si>
  <si>
    <t>Calha Pluvial de Beiral, d=170mm, semicircular pvc rígido, linha Aquapluv, Tigre</t>
  </si>
  <si>
    <t>100,50</t>
  </si>
  <si>
    <t>54,89</t>
  </si>
  <si>
    <t>5.516,45</t>
  </si>
  <si>
    <t>Condutor pvc soldável p/calha pluvial, d= 100mm</t>
  </si>
  <si>
    <t>49,60</t>
  </si>
  <si>
    <t>30,48</t>
  </si>
  <si>
    <t>1.511,81</t>
  </si>
  <si>
    <t>97.698,14</t>
  </si>
  <si>
    <t>23.540,42</t>
  </si>
  <si>
    <t>P1 - Porta em madeira compensada (virola), lisa, semi-ôca, de 0.60 x 1.80 m, revestida c/fórmica, inclusive ferragens, para uso em divisórias granito ou marmore</t>
  </si>
  <si>
    <t>20,00</t>
  </si>
  <si>
    <t>429,49</t>
  </si>
  <si>
    <t>8.589,80</t>
  </si>
  <si>
    <t>P2 - Porta em madeira compensada (virola), lisa, semi-ôca, de 0.90 x 1.80 m, revestida c/fórmica, inclusive ferragens, para uso em divisórias granito ou marmore</t>
  </si>
  <si>
    <t>4,00</t>
  </si>
  <si>
    <t>454,50</t>
  </si>
  <si>
    <t>1.818,00</t>
  </si>
  <si>
    <t>P3 - Porta em madeira compensada (virola), lisa, semi-ôca de 0,60x2,10m, com bandeira de 40cm, caixa, alizar e ferragens</t>
  </si>
  <si>
    <t>2,00</t>
  </si>
  <si>
    <t>378,71</t>
  </si>
  <si>
    <t>757,42</t>
  </si>
  <si>
    <t>P4 - Porta em madeira compensada (virola), lisa, semi-ôca de 0,80x2,10m, com bandeira de 40cm, caixa, alizar e ferragens</t>
  </si>
  <si>
    <t>23,00</t>
  </si>
  <si>
    <t>387,10</t>
  </si>
  <si>
    <t>8.903,30</t>
  </si>
  <si>
    <t>P6 - Porta em madeira compensada (virola), lisa, semi-ôca, de 0.90 x 2.10 m, inclusive batentes e ferragens</t>
  </si>
  <si>
    <t>370,94</t>
  </si>
  <si>
    <t>1.483,76</t>
  </si>
  <si>
    <t>P7 - Porta em madeira compensada (Virola), lisa, semi-ôca, de 160 x 210 cm, 2 folhas, com bandeira de 40cm, inclusive batentes e ferragens</t>
  </si>
  <si>
    <t>686,26</t>
  </si>
  <si>
    <t>1.372,52</t>
  </si>
  <si>
    <t>Porta em madeira compensada (virola), lisa, semi-ôca, de 0.70 x 2.10 m, inclusive batentes e ferragens (nos shafts)</t>
  </si>
  <si>
    <t>59.965,47</t>
  </si>
  <si>
    <t>Basculante de ferro</t>
  </si>
  <si>
    <t>195,19</t>
  </si>
  <si>
    <t>49.677,81</t>
  </si>
  <si>
    <t>2,67</t>
  </si>
  <si>
    <t>G2,G3 e G4 - Grade de proteção c/ barra horizontal chata e barra vertical redonda</t>
  </si>
  <si>
    <t>28,88</t>
  </si>
  <si>
    <t>281,11</t>
  </si>
  <si>
    <t>8.118,46</t>
  </si>
  <si>
    <t>10,50</t>
  </si>
  <si>
    <t>2.169,20</t>
  </si>
  <si>
    <t>14.192,25</t>
  </si>
  <si>
    <t>Vidro liso incolor 4mm</t>
  </si>
  <si>
    <t>189,23</t>
  </si>
  <si>
    <t>75,00</t>
  </si>
  <si>
    <t>2.104,59</t>
  </si>
  <si>
    <t>Impermeabilização semi-flexível com tinta alfaltica em superfícies lisas e de pequenas dimensões, em 02 demãos (áreas molhadas)</t>
  </si>
  <si>
    <t>39,20</t>
  </si>
  <si>
    <t>10,09</t>
  </si>
  <si>
    <t>395,53</t>
  </si>
  <si>
    <t>Impermeabilização de reservatório com argamassa 1:3 e adição de impermeabilizante</t>
  </si>
  <si>
    <t>79,16</t>
  </si>
  <si>
    <t>21,59</t>
  </si>
  <si>
    <t>1.709,06</t>
  </si>
  <si>
    <t>242.096,05</t>
  </si>
  <si>
    <t>166.085,24</t>
  </si>
  <si>
    <t>3.657,92</t>
  </si>
  <si>
    <t>13.461,15</t>
  </si>
  <si>
    <t>1.369,40</t>
  </si>
  <si>
    <t>22.321,22</t>
  </si>
  <si>
    <t>2.288,52</t>
  </si>
  <si>
    <t>34.419,34</t>
  </si>
  <si>
    <t>Revestimento cerâmico, pei - 3, dimensões 10 x 10 cm, aplicado com argamassa industrializada ac-1, rejuntado</t>
  </si>
  <si>
    <t>1.897,96</t>
  </si>
  <si>
    <t>40,99</t>
  </si>
  <si>
    <t>77.797,38</t>
  </si>
  <si>
    <t>395,66</t>
  </si>
  <si>
    <t>13.551,36</t>
  </si>
  <si>
    <t>Peitoril em granito cinza andorinha, c/ largura = 17 cm, esp = 2 cm, sobre muretas</t>
  </si>
  <si>
    <t>102,25</t>
  </si>
  <si>
    <t>44,35</t>
  </si>
  <si>
    <t>4.534,79</t>
  </si>
  <si>
    <t>22.133,44</t>
  </si>
  <si>
    <t>1.107,78</t>
  </si>
  <si>
    <t>4.076,63</t>
  </si>
  <si>
    <t>18.056,81</t>
  </si>
  <si>
    <t>52.780,64</t>
  </si>
  <si>
    <t>2,83</t>
  </si>
  <si>
    <t>2.138,60</t>
  </si>
  <si>
    <t>13.879,51</t>
  </si>
  <si>
    <t>38.901,13</t>
  </si>
  <si>
    <t>1.096,73</t>
  </si>
  <si>
    <t>59,67</t>
  </si>
  <si>
    <t>190.154,77</t>
  </si>
  <si>
    <t>Piso alta resistência ou industrial de 12 mm, cor cinza, inclusive, juntas de dilatação plásticas, polimento mecanizado e argamassa de regularização</t>
  </si>
  <si>
    <t>2.034,73</t>
  </si>
  <si>
    <t>83,65</t>
  </si>
  <si>
    <t>170.205,16</t>
  </si>
  <si>
    <t>Calçada de proteção em cimentado</t>
  </si>
  <si>
    <t>168,65</t>
  </si>
  <si>
    <t>118,29</t>
  </si>
  <si>
    <t>19.949,61</t>
  </si>
  <si>
    <t>99.400,37</t>
  </si>
  <si>
    <t>Pintura para exteriores, sobre paredes, com lixamento, aplicação de 01 demão de líquido selador acrílico e 01 demão de textura azul</t>
  </si>
  <si>
    <t>200,06</t>
  </si>
  <si>
    <t>15,01</t>
  </si>
  <si>
    <t>3.002,90</t>
  </si>
  <si>
    <t>Pintura para exteriores, sobre paredes, com lixamento, aplicação de 01 demão de líquido selador acrílico e 01 demão de textura cinza</t>
  </si>
  <si>
    <t>309,79</t>
  </si>
  <si>
    <t>4.649,95</t>
  </si>
  <si>
    <t>Pintura para exteriores, sobre paredes, com lixamento, aplicação de 01 demão de líquido selador acrílico e 01 demão de textura vermelha</t>
  </si>
  <si>
    <t>241,20</t>
  </si>
  <si>
    <t>3.620,41</t>
  </si>
  <si>
    <t>Pintura para exteriores, sobre paredes, com lixamento, aplicação de 01 demão de líquido selador acrílico e 01 demão de textura branca</t>
  </si>
  <si>
    <t>356,73</t>
  </si>
  <si>
    <t>5.354,52</t>
  </si>
  <si>
    <t>Pintura para interiores, sobre paredes ou tetos, com lixamento, aplicação de 01 demão de líquido selador, 02 demãos de massa corrida e 02 demãos de tinta pva latex convencional para interiores</t>
  </si>
  <si>
    <t>23.827,56</t>
  </si>
  <si>
    <t>37.211,64</t>
  </si>
  <si>
    <t>Pintura de acabamento com aplicação de 02 demãos de coralgesso</t>
  </si>
  <si>
    <t>51,67</t>
  </si>
  <si>
    <t>8,63</t>
  </si>
  <si>
    <t>445,91</t>
  </si>
  <si>
    <t>222,03</t>
  </si>
  <si>
    <t>6.507,70</t>
  </si>
  <si>
    <t>947,26</t>
  </si>
  <si>
    <t>14.635,17</t>
  </si>
  <si>
    <t>Pintura de acabamento com aplicação de 02 demaõs de tinta mineral em pó (Hidracor) nos elementos vazados</t>
  </si>
  <si>
    <t>22,56</t>
  </si>
  <si>
    <t>6,41</t>
  </si>
  <si>
    <t>144,61</t>
  </si>
  <si>
    <t>101.342,71</t>
  </si>
  <si>
    <t>REDE INTERNA</t>
  </si>
  <si>
    <t>77.540,11</t>
  </si>
  <si>
    <t>Rasgos em alvenaria para passagem de tubulação   diâm     1/2" a 1"</t>
  </si>
  <si>
    <t>1.830,00</t>
  </si>
  <si>
    <t>3,08</t>
  </si>
  <si>
    <t>5.636,40</t>
  </si>
  <si>
    <t>Enchimento de rasgos em alvenaria e concreto  para tubulação  diâm    1/2" a 1"</t>
  </si>
  <si>
    <t>2,53</t>
  </si>
  <si>
    <t>4.629,90</t>
  </si>
  <si>
    <t>Eletroduto de PVC rígido soldável de 25mm, inclusive conexões</t>
  </si>
  <si>
    <t>1.380,00</t>
  </si>
  <si>
    <t>5,19</t>
  </si>
  <si>
    <t>7.162,20</t>
  </si>
  <si>
    <t>Eletroduto de PVC rígido soldável de 32mm, inclusive conexões</t>
  </si>
  <si>
    <t>6,58</t>
  </si>
  <si>
    <t>2.961,00</t>
  </si>
  <si>
    <t>Eletroduto de PVC rígido soldável de 50mm, inclusive conexões</t>
  </si>
  <si>
    <t>10,85</t>
  </si>
  <si>
    <t>15,00</t>
  </si>
  <si>
    <t>176,25</t>
  </si>
  <si>
    <t>Cabo de cobre isolado HEPR (XLPE), rígido, 50mm², 1kv / 90º C</t>
  </si>
  <si>
    <t>60,00</t>
  </si>
  <si>
    <t>26,65</t>
  </si>
  <si>
    <t>1.599,00</t>
  </si>
  <si>
    <t>Cabo de cobre isolado HEPR (XLPE), flexível,  25mm²,  1kv / 90º C</t>
  </si>
  <si>
    <t>14,30</t>
  </si>
  <si>
    <t>214,50</t>
  </si>
  <si>
    <t>Cabo de cobre isolado HEPR (XLPE), rigido,  16mm²,  1kv / 90º C</t>
  </si>
  <si>
    <t>9,94</t>
  </si>
  <si>
    <t>99,40</t>
  </si>
  <si>
    <t>650,00</t>
  </si>
  <si>
    <t>3.575,00</t>
  </si>
  <si>
    <t>Cabo de cobre nú 25 mm2 - fornecimento e assentamento (4,51m/kg)</t>
  </si>
  <si>
    <t>4,45</t>
  </si>
  <si>
    <t>41,48</t>
  </si>
  <si>
    <t>184,59</t>
  </si>
  <si>
    <t>Fio rígido isolado em pvc  4,0mm2 (fio 10) - 450/750v / 70°c</t>
  </si>
  <si>
    <t>980,00</t>
  </si>
  <si>
    <t>3,91</t>
  </si>
  <si>
    <t>3.831,80</t>
  </si>
  <si>
    <t>Fio rígido isolado em pvc  2,5mm2 (fio 12) - 450/750v / 70°c</t>
  </si>
  <si>
    <t>1.910,00</t>
  </si>
  <si>
    <t>5.405,30</t>
  </si>
  <si>
    <t>Fio rígido isolado em pvc  1,5mm2 - 450/750v / 70°c</t>
  </si>
  <si>
    <t>2.630,00</t>
  </si>
  <si>
    <t>2,58</t>
  </si>
  <si>
    <t>6.785,40</t>
  </si>
  <si>
    <t>Tomada 2p + t, ABNT, de embutir, 10 A, com placa em pvc</t>
  </si>
  <si>
    <t>113,00</t>
  </si>
  <si>
    <t>13,76</t>
  </si>
  <si>
    <t>1.554,88</t>
  </si>
  <si>
    <t>Tomada 2p+t, ABNT, 10 A, para piso, com placa em metal amarelo e caixa pvc</t>
  </si>
  <si>
    <t>41,23</t>
  </si>
  <si>
    <t>247,38</t>
  </si>
  <si>
    <t>Tomada tripolar para ar condicionado, inclusive caixa 4"x2"</t>
  </si>
  <si>
    <t>8,00</t>
  </si>
  <si>
    <t>17,38</t>
  </si>
  <si>
    <t>139,04</t>
  </si>
  <si>
    <t>Interruptor 01 seção, com caixa pvc 4"x2"</t>
  </si>
  <si>
    <t>11,66</t>
  </si>
  <si>
    <t>431,42</t>
  </si>
  <si>
    <t>Interruptor 02 seções, com caixa pvc 4"x2"</t>
  </si>
  <si>
    <t>11,00</t>
  </si>
  <si>
    <t>15,11</t>
  </si>
  <si>
    <t>166,21</t>
  </si>
  <si>
    <t>Interruptor 03 seções com caixa de pvc 4"x2"</t>
  </si>
  <si>
    <t>18,04</t>
  </si>
  <si>
    <t>360,80</t>
  </si>
  <si>
    <t>Caixa octogonal 4" x 4", em pvc, p/ ponto de luz embutido</t>
  </si>
  <si>
    <t>242,00</t>
  </si>
  <si>
    <t>5,44</t>
  </si>
  <si>
    <t>1.316,48</t>
  </si>
  <si>
    <t>Caixa de passagem pvc, 4" x 4" cm, embutir, p/eletroduto</t>
  </si>
  <si>
    <t>7,45</t>
  </si>
  <si>
    <t>223,50</t>
  </si>
  <si>
    <t>Caixa de derivação em pvc 4" x 2" c/tampa cega, embutir, p/eletroduto</t>
  </si>
  <si>
    <t>119,00</t>
  </si>
  <si>
    <t>5,39</t>
  </si>
  <si>
    <t>641,41</t>
  </si>
  <si>
    <t>14,00</t>
  </si>
  <si>
    <t>265,16</t>
  </si>
  <si>
    <t>Luminária de sobrepor aletas de aço p/lâmpada fluorescente calha aberta 1x20W, completa com reator e lâmpada</t>
  </si>
  <si>
    <t>73,80</t>
  </si>
  <si>
    <t>811,80</t>
  </si>
  <si>
    <t>Luminária de sobrepor aletas de aço p/lâmpada fluorescente calha aberta 2x20W, completa com reator e lâmpada</t>
  </si>
  <si>
    <t>54,00</t>
  </si>
  <si>
    <t>94,30</t>
  </si>
  <si>
    <t>5.092,20</t>
  </si>
  <si>
    <t>Luminária de sobrepor aletas de aço p/lâmpada fluorescente calha aberta 1x40W, completa com reator e lâmpada</t>
  </si>
  <si>
    <t>87,99</t>
  </si>
  <si>
    <t>163,00</t>
  </si>
  <si>
    <t>19.141,09</t>
  </si>
  <si>
    <t>Campainha industrial com alcance de 150m</t>
  </si>
  <si>
    <t>133,11</t>
  </si>
  <si>
    <t>543,62</t>
  </si>
  <si>
    <t>Quadro de distribuição de embutir, com barramento, em chapa de aço, para até 18 disjuntores padrão europeu (linha branca), exclusive disjuntores</t>
  </si>
  <si>
    <t>230,09</t>
  </si>
  <si>
    <t>690,27</t>
  </si>
  <si>
    <t>Quadro de distribuição de embutir, com barramento, em chapa de aço, para até 44 disjuntores, 800X450X120mm</t>
  </si>
  <si>
    <t>458,06</t>
  </si>
  <si>
    <t>Disjuntor termomagnetico monopolar 10 A, padrão DIN(linha branca)</t>
  </si>
  <si>
    <t>12,28</t>
  </si>
  <si>
    <t>196,48</t>
  </si>
  <si>
    <t>Disjuntor termomagnetico monopolar 15 A, padrão DIN(linha branca)</t>
  </si>
  <si>
    <t>13,26</t>
  </si>
  <si>
    <t>185,64</t>
  </si>
  <si>
    <t>Disjuntor termomagnetico tripolar de 10 A, padrão DIN (Europeu - linha branca)</t>
  </si>
  <si>
    <t>75,05</t>
  </si>
  <si>
    <t>150,10</t>
  </si>
  <si>
    <t>Disjuntor termomagnetico tripolar de 15 A, padrão DIN (Europeu - linha branca)</t>
  </si>
  <si>
    <t>525,35</t>
  </si>
  <si>
    <t>Disjuntor termomagnetico tripolar  20 A, padrão DIN (Europeu - linha branca)</t>
  </si>
  <si>
    <t>154,36</t>
  </si>
  <si>
    <t>Disjuntor termomagnetico tripolar  70 A, padrão DIN (Europeu - linha branca), curva C, 5KA</t>
  </si>
  <si>
    <t>107,74</t>
  </si>
  <si>
    <t>Disjuntor termomagnetico tripolar 125 A, padrão DIN (Europeu - linha branca), 10KA</t>
  </si>
  <si>
    <t>253,84</t>
  </si>
  <si>
    <t>Disjuntor tetrapolar DR 25 A  - Dispositivo residual diferencial, tipo AC, 30mA</t>
  </si>
  <si>
    <t>172,84</t>
  </si>
  <si>
    <t>864,20</t>
  </si>
  <si>
    <t>Disjuntor tetrapolar DR 80 A  - Dispositivo residual diferencial, tipo AC, 30mA</t>
  </si>
  <si>
    <t>206,91</t>
  </si>
  <si>
    <t>128,73</t>
  </si>
  <si>
    <t>36,39</t>
  </si>
  <si>
    <t>ENTRADA DE ENERGIA (do poste até o QGBT)</t>
  </si>
  <si>
    <t>3.186,67</t>
  </si>
  <si>
    <t>235,00</t>
  </si>
  <si>
    <t>76,38</t>
  </si>
  <si>
    <t>55,00</t>
  </si>
  <si>
    <t>151,80</t>
  </si>
  <si>
    <t>604,80</t>
  </si>
  <si>
    <t>110,75</t>
  </si>
  <si>
    <t>QD05 - Quadro de medição trifásica (acima de 10 kva) com caixa em noril</t>
  </si>
  <si>
    <t>253,63</t>
  </si>
  <si>
    <t>Disjuntor termomagnetico tripolar  80 A, padrão DIN (Europeu - linha branca), curva C, 5KA</t>
  </si>
  <si>
    <t>108,11</t>
  </si>
  <si>
    <t>Armação trifásica vertical</t>
  </si>
  <si>
    <t>49,28</t>
  </si>
  <si>
    <t>Poste concreto duplo T 6/100</t>
  </si>
  <si>
    <t>364,78</t>
  </si>
  <si>
    <t>Conector para cabo de cobre de 16mm²</t>
  </si>
  <si>
    <t>7,05</t>
  </si>
  <si>
    <t>28,20</t>
  </si>
  <si>
    <t>Caixa de passagem em alvenaria de 1/2 vez, padrão ENERGISA, CP-01 de 0,52x0,44x0,70m</t>
  </si>
  <si>
    <t>327,94</t>
  </si>
  <si>
    <t>983,82</t>
  </si>
  <si>
    <t>SUBESTAÇÃO AÉREA DE 75 KVA</t>
  </si>
  <si>
    <t>20.615,93</t>
  </si>
  <si>
    <t>Subestação transformadora aérea de 75 KVA</t>
  </si>
  <si>
    <t>INSTALAÇÃO TELEFÔNICA</t>
  </si>
  <si>
    <t>3.135,49</t>
  </si>
  <si>
    <t>66,00</t>
  </si>
  <si>
    <t>342,54</t>
  </si>
  <si>
    <t>36,00</t>
  </si>
  <si>
    <t>236,88</t>
  </si>
  <si>
    <t>Eletroduto de PVC rígido soldável de 40mm, inclusive conexões</t>
  </si>
  <si>
    <t>8,71</t>
  </si>
  <si>
    <t>52,26</t>
  </si>
  <si>
    <t>Eletroduto ferro galvanizado eletrolitico -  medio de 1 1/4"</t>
  </si>
  <si>
    <t>19,64</t>
  </si>
  <si>
    <t>58,92</t>
  </si>
  <si>
    <t>Cabo telefônico CCI-50 2 pares</t>
  </si>
  <si>
    <t>110,00</t>
  </si>
  <si>
    <t>88,00</t>
  </si>
  <si>
    <t>Cabo de cobre nu de 6mm²</t>
  </si>
  <si>
    <t>5,01</t>
  </si>
  <si>
    <t>50,10</t>
  </si>
  <si>
    <t>Tomada RJ11 em parede, inclusive caixa 4"x2"</t>
  </si>
  <si>
    <t>28,84</t>
  </si>
  <si>
    <t>173,04</t>
  </si>
  <si>
    <t>Tomada RJ11 dupla em parede, inclusive caixa 4"x4"</t>
  </si>
  <si>
    <t>130,32</t>
  </si>
  <si>
    <t>Caixa de passagem nº1 (10x10x5cm) para telefone</t>
  </si>
  <si>
    <t>31,75</t>
  </si>
  <si>
    <t>317,50</t>
  </si>
  <si>
    <t>Caixa de passagem nº2 (20x20x12cm) para telefone, padrão Telebras</t>
  </si>
  <si>
    <t>58,91</t>
  </si>
  <si>
    <t>117,82</t>
  </si>
  <si>
    <t>Caixa de passagem nº3 (40x40x12cm) para telefone, padrão Telebras</t>
  </si>
  <si>
    <t>113,95</t>
  </si>
  <si>
    <t>683,70</t>
  </si>
  <si>
    <t>QDG - Quadro de distribuição geral em caixa de passagem nº3 (40x40x12cm) para telefone, padrão Telebras, inclusive bloco BLI 10</t>
  </si>
  <si>
    <t>657,94</t>
  </si>
  <si>
    <t>Caixa R1, padrão Telemar. em alvenaria de bloco cerâmico, esp. = 0,09m,  dim. int. =  0.60 x 0.35 x 0.40m, com tampão de ferro fundido</t>
  </si>
  <si>
    <t>183,56</t>
  </si>
  <si>
    <t>LÓGICA</t>
  </si>
  <si>
    <t>13.806,47</t>
  </si>
  <si>
    <t>84,00</t>
  </si>
  <si>
    <t>435,96</t>
  </si>
  <si>
    <t>90,00</t>
  </si>
  <si>
    <t>592,20</t>
  </si>
  <si>
    <t>78,00</t>
  </si>
  <si>
    <t>679,38</t>
  </si>
  <si>
    <t>Cabo utp 4 pares cat 5e</t>
  </si>
  <si>
    <t>2.000,00</t>
  </si>
  <si>
    <t>5,03</t>
  </si>
  <si>
    <t>10.060,00</t>
  </si>
  <si>
    <t>Tomada para lógica, rj45, com caixa sobrepor, aparente</t>
  </si>
  <si>
    <t>26,00</t>
  </si>
  <si>
    <t>45,08</t>
  </si>
  <si>
    <t>1.172,08</t>
  </si>
  <si>
    <t>Tomada RJ45 para piso, em caixa 4"x2", completa</t>
  </si>
  <si>
    <t>57,79</t>
  </si>
  <si>
    <t>866,85</t>
  </si>
  <si>
    <t>51.379,01</t>
  </si>
  <si>
    <t>9.370,52</t>
  </si>
  <si>
    <t>247,90</t>
  </si>
  <si>
    <t>763,53</t>
  </si>
  <si>
    <t>627,19</t>
  </si>
  <si>
    <t>Tubo pvc rígido soldável marrom p/ água, d = 20 mm (1/2"), inclusive conexões</t>
  </si>
  <si>
    <t>65,00</t>
  </si>
  <si>
    <t>9,10</t>
  </si>
  <si>
    <t>591,50</t>
  </si>
  <si>
    <t>Tubo pvc rígido soldável marrom p/ água, d = 25 mm (3/4"), inclusive conexões</t>
  </si>
  <si>
    <t>91,00</t>
  </si>
  <si>
    <t>11,09</t>
  </si>
  <si>
    <t>1.009,19</t>
  </si>
  <si>
    <t>Tubo pvc rígido soldável marrom p/ água, d = 32 mm (1"), inclusive conexões</t>
  </si>
  <si>
    <t>86,00</t>
  </si>
  <si>
    <t>13,75</t>
  </si>
  <si>
    <t>1.182,50</t>
  </si>
  <si>
    <t>Tubo pvc rígido soldável marrom p/ água, d = 40 mm (1 1/4"), inclusive conexões</t>
  </si>
  <si>
    <t>44,00</t>
  </si>
  <si>
    <t>16,98</t>
  </si>
  <si>
    <t>747,12</t>
  </si>
  <si>
    <t>Tubo pvc rígido soldável marrom p/ água, d = 50 mm (1 1/2"), inclusive conexões</t>
  </si>
  <si>
    <t>52,00</t>
  </si>
  <si>
    <t>20,93</t>
  </si>
  <si>
    <t>1.088,36</t>
  </si>
  <si>
    <t>Tubo pvc rígido soldável marrom p/ água, d = 60 mm (2"), inclusive conexões</t>
  </si>
  <si>
    <t>27,88</t>
  </si>
  <si>
    <t>1.115,20</t>
  </si>
  <si>
    <t>Registro de esfera PVC soldável de 40mm</t>
  </si>
  <si>
    <t>28,31</t>
  </si>
  <si>
    <t>Registro de esfera PVC soldável de 50mm</t>
  </si>
  <si>
    <t>32,98</t>
  </si>
  <si>
    <t>Registro de esfera PVC soldável de 60mm</t>
  </si>
  <si>
    <t>Registro de pressão 3/4" c/canopla cromada, linha Targa C40 - ref.1416, Deca</t>
  </si>
  <si>
    <t>67,14</t>
  </si>
  <si>
    <t>805,68</t>
  </si>
  <si>
    <t>Registro gaveta bruto, d = 40 mm (1 1/2") - ref.1502-B, Pn16, Deca</t>
  </si>
  <si>
    <t>96,06</t>
  </si>
  <si>
    <t>384,24</t>
  </si>
  <si>
    <t>Registro gaveta c/ canopla cromada, d=20mm (3/4") - ref.1509 Deca</t>
  </si>
  <si>
    <t>61,50</t>
  </si>
  <si>
    <t>492,00</t>
  </si>
  <si>
    <t>Registro gaveta c/ canopla cromada, d=15mm (1/2") - ref.1509 Deca</t>
  </si>
  <si>
    <t>49,95</t>
  </si>
  <si>
    <t>249,75</t>
  </si>
  <si>
    <t>Válvula pé c/ crivo, d = 50 mm (2")</t>
  </si>
  <si>
    <t>97,54</t>
  </si>
  <si>
    <t>Válvula de retenção vertical em bronze de 32mm (1 1/4")</t>
  </si>
  <si>
    <t>43,93</t>
  </si>
  <si>
    <t>Torneira de bóia p/caixa d'agua d = 1"</t>
  </si>
  <si>
    <t>56,50</t>
  </si>
  <si>
    <t>28.468,67</t>
  </si>
  <si>
    <t>Tubo PVC de 40mm para esgoto predial, inclusive conexões</t>
  </si>
  <si>
    <t>55,20</t>
  </si>
  <si>
    <t>15,51</t>
  </si>
  <si>
    <t>856,15</t>
  </si>
  <si>
    <t>Tubo PVC de 50mm para esgoto predial, inclusive conexões</t>
  </si>
  <si>
    <t>102,39</t>
  </si>
  <si>
    <t>18,93</t>
  </si>
  <si>
    <t>1.938,24</t>
  </si>
  <si>
    <t>Tubo PVC de 75mm para esgoto predial, inclusive conexões</t>
  </si>
  <si>
    <t>64,50</t>
  </si>
  <si>
    <t>29,73</t>
  </si>
  <si>
    <t>1.917,59</t>
  </si>
  <si>
    <t>Tubo PVC de 100mm para esgoto predial, inclusive conexões</t>
  </si>
  <si>
    <t>299,60</t>
  </si>
  <si>
    <t>31,83</t>
  </si>
  <si>
    <t>9.536,27</t>
  </si>
  <si>
    <t>Tubo PVC de 150mm para esgoto predial, inclusive conexões</t>
  </si>
  <si>
    <t>41,59</t>
  </si>
  <si>
    <t>3.743,10</t>
  </si>
  <si>
    <t>Ralo hemisférico em pvc, tipo abacaxi</t>
  </si>
  <si>
    <t>21,40</t>
  </si>
  <si>
    <t>171,20</t>
  </si>
  <si>
    <t>Caixa sifonada quadrada, com três entradas e uma saida, d = 100x100x50mm, ref. nº 63, branco, com grelha, Akros</t>
  </si>
  <si>
    <t>41,00</t>
  </si>
  <si>
    <t>18,15</t>
  </si>
  <si>
    <t>744,15</t>
  </si>
  <si>
    <t>Caixa sifonada quadrada, com sete entradas e uma saída, d = 150 x 150 x 50mm, ref. nº25, acabamento branco, marca Akros</t>
  </si>
  <si>
    <t>23,14</t>
  </si>
  <si>
    <t>69,42</t>
  </si>
  <si>
    <t>Ralo sifonado em pvc d = 100 mm altura regulável, saída 40 mm, com grelha redonda acabamento cromado</t>
  </si>
  <si>
    <t>21,64</t>
  </si>
  <si>
    <t>129,84</t>
  </si>
  <si>
    <t>Caixa de inspeção  0.60 x 0.60 x 0.60m</t>
  </si>
  <si>
    <t>323,53</t>
  </si>
  <si>
    <t>2.911,77</t>
  </si>
  <si>
    <t>Caixa de gordura  "cg"  60 x 60 x 65cm</t>
  </si>
  <si>
    <t>344,84</t>
  </si>
  <si>
    <t>Caixa de passagem coletora de aguas pluviais, em alvenaria de tijolos maciços, dim. int. 0,25x0,85x1,00- c/ grade de concreto</t>
  </si>
  <si>
    <t>436,15</t>
  </si>
  <si>
    <t>6.106,10</t>
  </si>
  <si>
    <t>RESERVATÓRIO EM CONCRETO ARMADO ENTERRADO</t>
  </si>
  <si>
    <t>8.998,83</t>
  </si>
  <si>
    <t>70,50</t>
  </si>
  <si>
    <t>1.687,07</t>
  </si>
  <si>
    <t>21,73</t>
  </si>
  <si>
    <t>520,00</t>
  </si>
  <si>
    <t>24,75</t>
  </si>
  <si>
    <t>684,59</t>
  </si>
  <si>
    <t>Concreto estrutural Fck=25MPa, virado em betoneira, inclusive lançamento</t>
  </si>
  <si>
    <t>12,27</t>
  </si>
  <si>
    <t>5.124,93</t>
  </si>
  <si>
    <t>38,87</t>
  </si>
  <si>
    <t>143,04</t>
  </si>
  <si>
    <t>839,20</t>
  </si>
  <si>
    <t>EQUIPAMENTOS E SERVIÇOS ESPECIAIS</t>
  </si>
  <si>
    <t>4.540,99</t>
  </si>
  <si>
    <t>Moto-bomba trifásico BC-92 S/T HB, fab. SCHNEIDER, 1 CV, vazão de 10,8m/h e hm=14,22mca</t>
  </si>
  <si>
    <t>1.028,15</t>
  </si>
  <si>
    <t>Bebedouro industrial com central de água gelada, com controle de temperatura automático e tampa removível, aparador em aço inox 304 com 5 torneiras, cod.BB1031200 fab. IGLU</t>
  </si>
  <si>
    <t>3.512,84</t>
  </si>
  <si>
    <t>28.031,95</t>
  </si>
  <si>
    <t>Bacia sanitaria com caixa de descarga acoplada, ELIZABETH ou similar, padrão popular, inclusive assento plastico Akros ou similar, conjunto de fixação, anel de vedação e engate plástico</t>
  </si>
  <si>
    <t>477,80</t>
  </si>
  <si>
    <t>Bacia sanitária convencional, adaptada para deficiente físico, linha popular, ELIZABETH, incl. caixa de descarga de sobrepor AKROS, assento CIPLA branco, cj.fixação, tubo de ligação e engate plástico, sem cx.descarga</t>
  </si>
  <si>
    <t>180,60</t>
  </si>
  <si>
    <t>722,40</t>
  </si>
  <si>
    <t>Bacia sanitária convencional, ELIZABETH, linha popular, incl. caixa de descarga de sobrepor AKROS ou similar, assento CIPLA branco ou similar, conjunto de fixação, tubo de ligação e engate plástico</t>
  </si>
  <si>
    <t>197,76</t>
  </si>
  <si>
    <t>3.164,16</t>
  </si>
  <si>
    <t>Lavatório louça (Deca-Ravena ref L-91) sem coluna, c/ sifão cromado, válvula cromada, engate cromado, exclusive torneira</t>
  </si>
  <si>
    <t>24,00</t>
  </si>
  <si>
    <t>8.864,16</t>
  </si>
  <si>
    <t>Mictório de louça (deca ref m711 - s/ sifão integrado), engate cromado (deca ref c4606180) e registro de pressão (deca linha c40 ref1416)</t>
  </si>
  <si>
    <t>464,66</t>
  </si>
  <si>
    <t>2.787,96</t>
  </si>
  <si>
    <t>Tanque em aço inox, incluso torneira cromada e sifão PVC</t>
  </si>
  <si>
    <t>347,85</t>
  </si>
  <si>
    <t>1.043,55</t>
  </si>
  <si>
    <t>Cuba de aço inox de 40x35x11,5cm, com sifão em PVC cromado de 1 1/2"x 1 1/2" e válvula americana de 3 1/2" x 1 1/2" em metal cromado para pia</t>
  </si>
  <si>
    <t>276,31</t>
  </si>
  <si>
    <t>1.105,24</t>
  </si>
  <si>
    <t>1.637,68</t>
  </si>
  <si>
    <t>115,60</t>
  </si>
  <si>
    <t>Torneira cromada para tanque/jardim, 1/2", ref.1153, linha Misty, Fabrimar</t>
  </si>
  <si>
    <t>37,48</t>
  </si>
  <si>
    <t>74,96</t>
  </si>
  <si>
    <t>Torneira temporizada automática de mesa</t>
  </si>
  <si>
    <t>161,51</t>
  </si>
  <si>
    <t>3.876,24</t>
  </si>
  <si>
    <t>Torneira cromada para pia de cozinha d=1/2", DECA, linha Standard ref.1159-C39</t>
  </si>
  <si>
    <t>128,09</t>
  </si>
  <si>
    <t>512,36</t>
  </si>
  <si>
    <t>Barra de apoio em aço inox polido, l=90cm,  d=38.1 mm</t>
  </si>
  <si>
    <t>115,50</t>
  </si>
  <si>
    <t>1.848,00</t>
  </si>
  <si>
    <t>Banco articulado para banho com pés de apoio 700x450mm (p/deficientes)</t>
  </si>
  <si>
    <t>450,46</t>
  </si>
  <si>
    <t>1.801,84</t>
  </si>
  <si>
    <t>INSTALAÇÃO CONTRA INCENDIO</t>
  </si>
  <si>
    <t>31.704,85</t>
  </si>
  <si>
    <t>EXTINTORES</t>
  </si>
  <si>
    <t>2.351,82</t>
  </si>
  <si>
    <t>Extintor de agua presssurizada, capacidade 10 kg, tempo de descarga 80s, alcance do jato 8m</t>
  </si>
  <si>
    <t>115,65</t>
  </si>
  <si>
    <t>578,25</t>
  </si>
  <si>
    <t>Extintor de pó químico ABC, capacidade 4 kg, alcance médio do jato 4,5m , tempo de descarga 11s, NBR9443, 9444, 10721</t>
  </si>
  <si>
    <t>108,69</t>
  </si>
  <si>
    <t>543,45</t>
  </si>
  <si>
    <t>Extintor de dióxido de carbono (CO2), capacidade 6 kg, tempo de descarga 16s, Normas NBR9444 e 11716</t>
  </si>
  <si>
    <t>410,04</t>
  </si>
  <si>
    <t>1.230,12</t>
  </si>
  <si>
    <t>SISTEMA DE HIDRANTES</t>
  </si>
  <si>
    <t>8.302,03</t>
  </si>
  <si>
    <t>TUBULAÇÃO, VÁLVULAS E REGISTROS</t>
  </si>
  <si>
    <t>5.690,37</t>
  </si>
  <si>
    <t>Tubo aço galvanizado c/costura 4" (100mm), p/condução fluidos, classe leve, e=3,75mm, 10,55kg/m, NBR-5580</t>
  </si>
  <si>
    <t>104,99</t>
  </si>
  <si>
    <t>3.149,70</t>
  </si>
  <si>
    <t>Tubo aço galvanizado c/costura 2 1/2" (65mm), p/condução fluidos, classe leve, e=3,35mm, 6,23kg/m, NBR-5580</t>
  </si>
  <si>
    <t>60,76</t>
  </si>
  <si>
    <t>364,56</t>
  </si>
  <si>
    <t>Tubo pvc rígido roscável d = 2 1/2"</t>
  </si>
  <si>
    <t>40,36</t>
  </si>
  <si>
    <t>1.210,80</t>
  </si>
  <si>
    <t>Registro gaveta bruto, d =100 mm (4") - ref.1502-B, Pn16, Deca</t>
  </si>
  <si>
    <t>720,05</t>
  </si>
  <si>
    <t>Válvula retenção vertical em bronze, de 4"</t>
  </si>
  <si>
    <t>245,26</t>
  </si>
  <si>
    <t>HIDRANTE SIMPLES</t>
  </si>
  <si>
    <t>2.611,66</t>
  </si>
  <si>
    <t>Caixa de incêndio de 45x75x17cm para abrigo de mangueira</t>
  </si>
  <si>
    <t>261,06</t>
  </si>
  <si>
    <t>522,12</t>
  </si>
  <si>
    <t>Registro globo angular 45º para hidrante, d=2 1/2", incluso tampão com corrente</t>
  </si>
  <si>
    <t>196,25</t>
  </si>
  <si>
    <t>392,50</t>
  </si>
  <si>
    <t>Adaptador storz para engate rápido 2 1/2" x 2 1/2" com tampão e corrente (incêndio)</t>
  </si>
  <si>
    <t>199,91</t>
  </si>
  <si>
    <t>399,82</t>
  </si>
  <si>
    <t>Mangueira de algodão para incêndio1 1/2"com 15m</t>
  </si>
  <si>
    <t>270,00</t>
  </si>
  <si>
    <t>1.080,00</t>
  </si>
  <si>
    <t>Esguicho reto p/mangueira de incêndio 19 mm</t>
  </si>
  <si>
    <t>69,15</t>
  </si>
  <si>
    <t>138,30</t>
  </si>
  <si>
    <t>Chave storz de 2 1/2" para engate rápido (incêndio)</t>
  </si>
  <si>
    <t>39,46</t>
  </si>
  <si>
    <t>78,92</t>
  </si>
  <si>
    <t>SISTEMA DE ILUMINAÇÃO, ALARME E SINALIZAÇÃO DE EMERGÊNCIA</t>
  </si>
  <si>
    <t>21.051,00</t>
  </si>
  <si>
    <t>186,84</t>
  </si>
  <si>
    <t>129,00</t>
  </si>
  <si>
    <t>Caixa pvc 4" x 4"</t>
  </si>
  <si>
    <t>8,39</t>
  </si>
  <si>
    <t>50,34</t>
  </si>
  <si>
    <t>Sirene de incêndio, modelo 5992, tensão 24vcc, da SETON</t>
  </si>
  <si>
    <t>109,75</t>
  </si>
  <si>
    <t>Luminaria autônoma de emergencia 2 x 55w</t>
  </si>
  <si>
    <t>59,00</t>
  </si>
  <si>
    <t>348,73</t>
  </si>
  <si>
    <t>20.575,07</t>
  </si>
  <si>
    <t>SONORIZAÇÃO</t>
  </si>
  <si>
    <t>16.849,39</t>
  </si>
  <si>
    <t>Caixa de passagem metálica CPE10 de 10x10x8cm, fab. CEMAR</t>
  </si>
  <si>
    <t>29,10</t>
  </si>
  <si>
    <t>1.716,90</t>
  </si>
  <si>
    <t>Caixa de passagem metálica CPE20 de 20x20x12cm, fab. CEMAR</t>
  </si>
  <si>
    <t>43,16</t>
  </si>
  <si>
    <t>172,64</t>
  </si>
  <si>
    <t>Caixa de passagem metálica CPE30 de 30x30x12cm, fab. CEMAR</t>
  </si>
  <si>
    <t>84,66</t>
  </si>
  <si>
    <t>39,00</t>
  </si>
  <si>
    <t>256,62</t>
  </si>
  <si>
    <t>360,00</t>
  </si>
  <si>
    <t>1.868,40</t>
  </si>
  <si>
    <t>Eletroduto de PVC rígido soldável de 20mm, inclusive conexões</t>
  </si>
  <si>
    <t>600,00</t>
  </si>
  <si>
    <t>4,66</t>
  </si>
  <si>
    <t>2.796,00</t>
  </si>
  <si>
    <t>2.778,00</t>
  </si>
  <si>
    <t>Fornecimento e assentamento de caixa pvc 4" x 4"</t>
  </si>
  <si>
    <t>16,78</t>
  </si>
  <si>
    <t>221,00</t>
  </si>
  <si>
    <t>1.191,19</t>
  </si>
  <si>
    <t>Fornecimento e instalação de eletrocalha perfurada  38 x 38 x 3000 mm (ref. Mopa)</t>
  </si>
  <si>
    <t>120,00</t>
  </si>
  <si>
    <t>11,73</t>
  </si>
  <si>
    <t>1.407,60</t>
  </si>
  <si>
    <t>Junção para eletrocalha metálica 100mm (ref. Mopa)</t>
  </si>
  <si>
    <t>38,00</t>
  </si>
  <si>
    <t>12,10</t>
  </si>
  <si>
    <t>459,80</t>
  </si>
  <si>
    <t>Fornecimento e instalação de mão francesa reforçada 500 mm (ref. vl 1.37 valemam)</t>
  </si>
  <si>
    <t>80,00</t>
  </si>
  <si>
    <t>51,26</t>
  </si>
  <si>
    <t>4.100,80</t>
  </si>
  <si>
    <t>AR CONDICIONADO</t>
  </si>
  <si>
    <t>374,88</t>
  </si>
  <si>
    <t>20,76</t>
  </si>
  <si>
    <t>Tubulação em cobre p/ interligação do condensador ao evaporador, inclusive isolamento, alimentação elétrica, conexões e fixações, p/ condicionadores de ar split system até 48.000 BTU.</t>
  </si>
  <si>
    <t>88,53</t>
  </si>
  <si>
    <t>354,12</t>
  </si>
  <si>
    <t>GÁS</t>
  </si>
  <si>
    <t>Medidor de gás GLP, classe 300, d=28mm</t>
  </si>
  <si>
    <t>292,30</t>
  </si>
  <si>
    <t>Valvula de bloqueio, classe 300, d = 15mm (1/2") p/inst.gás</t>
  </si>
  <si>
    <t>40,81</t>
  </si>
  <si>
    <t>81,62</t>
  </si>
  <si>
    <t>Caixa com regulador 1º estágio (instalação gás)</t>
  </si>
  <si>
    <t>159,40</t>
  </si>
  <si>
    <t>70.248,67</t>
  </si>
  <si>
    <t>BANCADAS E PRATELEIRAS</t>
  </si>
  <si>
    <t>41.916,87</t>
  </si>
  <si>
    <t>Bancada Central de 4,15x1,60m do Laboratório de Ciências, em concreto e alvenaria revestida com cerâmica</t>
  </si>
  <si>
    <t>2.046,83</t>
  </si>
  <si>
    <t>Bancada Lateral com largura de 60cm, do Laboratório de Ciências, em concreto e alvenaria revestida com cerâmica</t>
  </si>
  <si>
    <t>15,07</t>
  </si>
  <si>
    <t>93,83</t>
  </si>
  <si>
    <t>1.414,02</t>
  </si>
  <si>
    <t>Prateleira em concreto, com largura de 60cm, revestida com cerâmica</t>
  </si>
  <si>
    <t>873,00</t>
  </si>
  <si>
    <t>Bancada em granito cinza andorinha, e = 2cm, larg=0,60 para pia ou lavatório</t>
  </si>
  <si>
    <t>25,38</t>
  </si>
  <si>
    <t>198,76</t>
  </si>
  <si>
    <t>5.044,53</t>
  </si>
  <si>
    <t>Bancada ou prateleira em mármore branco esp.=3,00cm</t>
  </si>
  <si>
    <t>52,03</t>
  </si>
  <si>
    <t>469,30</t>
  </si>
  <si>
    <t>24.417,68</t>
  </si>
  <si>
    <t>Módulo de 1,15x0,80m da bancada do Laboratório de Informática, em placa de concreto armado revestida com laminado melamínico apoiada sobre pilaretes de concreto com tubo de PVC de 100mm</t>
  </si>
  <si>
    <t>14,72</t>
  </si>
  <si>
    <t>207,28</t>
  </si>
  <si>
    <t>3.051,16</t>
  </si>
  <si>
    <t>Fechamento de bancada e armário com portas em MDF de 15mm revestido com laminado melamínico texturizado fosco, branco gelo, inclusive ferragens</t>
  </si>
  <si>
    <t>11,10</t>
  </si>
  <si>
    <t>362,50</t>
  </si>
  <si>
    <t>4.023,75</t>
  </si>
  <si>
    <t>Placa em granito cinza andorinha polido, e=2cm, para apoio das bancadas da Biblioteca, inclusive fixação</t>
  </si>
  <si>
    <t>5,55</t>
  </si>
  <si>
    <t>188,45</t>
  </si>
  <si>
    <t>1.045,90</t>
  </si>
  <si>
    <t>GRADIS E CORRIMÃOS</t>
  </si>
  <si>
    <t>12.492,17</t>
  </si>
  <si>
    <t>Corrimão em tubo de ferro galvanizado 2 1/2", com chumbadores para fixação em alvenaria (rampa)</t>
  </si>
  <si>
    <t>85,25</t>
  </si>
  <si>
    <t>69,48</t>
  </si>
  <si>
    <t>5.923,17</t>
  </si>
  <si>
    <t>19,20</t>
  </si>
  <si>
    <t>1.334,02</t>
  </si>
  <si>
    <t>Guarda-corpo em tubos de ferro galvanizado (altura = 1.00), com barras verticais a cada 2.00m (1 1/2"), barra horizontal intermediária (1 1/2") e barra horizontal superior (2 1/2")</t>
  </si>
  <si>
    <t>35,60</t>
  </si>
  <si>
    <t>147,05</t>
  </si>
  <si>
    <t>5.234,98</t>
  </si>
  <si>
    <t>PLACAS</t>
  </si>
  <si>
    <t>5.077,44</t>
  </si>
  <si>
    <t>Placa em chapa galvanizada de 1,20x0,90m, impressa com logomarca da PMJP</t>
  </si>
  <si>
    <t>564,96</t>
  </si>
  <si>
    <t>Letras em aço escovado 25 x 25 cm</t>
  </si>
  <si>
    <t>100,00</t>
  </si>
  <si>
    <t>3.000,00</t>
  </si>
  <si>
    <t>Placa de inauguração de obra em alumínio 0,50 x 0,70 m</t>
  </si>
  <si>
    <t>1.512,48</t>
  </si>
  <si>
    <t>ACESSÓRIOS</t>
  </si>
  <si>
    <t>10.762,19</t>
  </si>
  <si>
    <t>Quadro escolar em fórmica branca com moldura</t>
  </si>
  <si>
    <t>53,38</t>
  </si>
  <si>
    <t>189,76</t>
  </si>
  <si>
    <t>10.129,39</t>
  </si>
  <si>
    <t>Escada Tipo Marinheiro com Barras de Aço 5/8"</t>
  </si>
  <si>
    <t>39,55</t>
  </si>
  <si>
    <t>632,80</t>
  </si>
  <si>
    <t>2.441,68</t>
  </si>
  <si>
    <t>Limpeza geral</t>
  </si>
  <si>
    <t>TOTAL DO ORÇAMENTO</t>
  </si>
  <si>
    <t>02 </t>
  </si>
  <si>
    <t>02.03</t>
  </si>
  <si>
    <t>03 </t>
  </si>
  <si>
    <t>01 </t>
  </si>
  <si>
    <t>02.01</t>
  </si>
  <si>
    <t>02.02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</si>
  <si>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</si>
  <si>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</si>
  <si>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</si>
  <si>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</si>
  <si>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</si>
  <si>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</si>
  <si>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</si>
  <si>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</si>
  <si>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04 </t>
  </si>
  <si>
    <t>04.01</t>
  </si>
  <si>
    <t>04.02</t>
  </si>
  <si>
    <t>04.03</t>
  </si>
  <si>
    <t>04.04</t>
  </si>
  <si>
    <t>04.05</t>
  </si>
  <si>
    <t>04.06</t>
  </si>
  <si>
    <t>05 </t>
  </si>
  <si>
    <t>05.01</t>
  </si>
  <si>
    <t>05.02</t>
  </si>
  <si>
    <t>05.03</t>
  </si>
  <si>
    <t>05.04</t>
  </si>
  <si>
    <t>05.05</t>
  </si>
  <si>
    <t>05.06</t>
  </si>
  <si>
    <t>05.07</t>
  </si>
  <si>
    <t>06 </t>
  </si>
  <si>
    <t>06.01</t>
  </si>
  <si>
    <t>06.02</t>
  </si>
  <si>
    <t>06.03</t>
  </si>
  <si>
    <t>06.04</t>
  </si>
  <si>
    <t>06.05</t>
  </si>
  <si>
    <t>06.06</t>
  </si>
  <si>
    <t>06.07</t>
  </si>
  <si>
    <t>07 </t>
  </si>
  <si>
    <t>07.01 </t>
  </si>
  <si>
    <t>07.01.01</t>
  </si>
  <si>
    <t>07.01.02</t>
  </si>
  <si>
    <t>07.01.03</t>
  </si>
  <si>
    <t>07.01.04</t>
  </si>
  <si>
    <t>07.01.05</t>
  </si>
  <si>
    <t>07.01.06</t>
  </si>
  <si>
    <t>07.01.07</t>
  </si>
  <si>
    <t>07.02 </t>
  </si>
  <si>
    <t>07.02.01</t>
  </si>
  <si>
    <t>07.02.02</t>
  </si>
  <si>
    <t>07.02.03</t>
  </si>
  <si>
    <t>07.03 </t>
  </si>
  <si>
    <t>07.03.01 </t>
  </si>
  <si>
    <t>08 </t>
  </si>
  <si>
    <t>08.01 </t>
  </si>
  <si>
    <t>09 </t>
  </si>
  <si>
    <t>09.01 </t>
  </si>
  <si>
    <t>09.01.01 </t>
  </si>
  <si>
    <t>09.02 </t>
  </si>
  <si>
    <t>09.02.01</t>
  </si>
  <si>
    <t>09.02.02</t>
  </si>
  <si>
    <t>09.03 </t>
  </si>
  <si>
    <t>09.03.01</t>
  </si>
  <si>
    <t>09.03.02</t>
  </si>
  <si>
    <t>09.04 </t>
  </si>
  <si>
    <t>09.04.00</t>
  </si>
  <si>
    <t>10 </t>
  </si>
  <si>
    <t>10.01</t>
  </si>
  <si>
    <t>10.02</t>
  </si>
  <si>
    <t>11 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</si>
  <si>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</si>
  <si>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</si>
  <si>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</si>
  <si>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</si>
  <si>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</si>
  <si>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</si>
  <si>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</si>
  <si>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</si>
  <si>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</si>
  <si>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11.10</t>
  </si>
  <si>
    <t>12 </t>
  </si>
  <si>
    <t>12.01 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</si>
  <si>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</si>
  <si>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</si>
  <si>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</si>
  <si>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</si>
  <si>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</si>
  <si>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</si>
  <si>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</si>
  <si>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</si>
  <si>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12.01.09</t>
  </si>
  <si>
    <t>12.01.10</t>
  </si>
  <si>
    <t>12.01.11</t>
  </si>
  <si>
    <t>12.01.12</t>
  </si>
  <si>
    <t>12.01.13</t>
  </si>
  <si>
    <t>12.01.14</t>
  </si>
  <si>
    <t>12.01.15</t>
  </si>
  <si>
    <t>12.01.16</t>
  </si>
  <si>
    <t>12.01.17</t>
  </si>
  <si>
    <t>12.01.18</t>
  </si>
  <si>
    <t>12.01.19</t>
  </si>
  <si>
    <t>12.01.20</t>
  </si>
  <si>
    <t>12.01.21</t>
  </si>
  <si>
    <t>12.01.22</t>
  </si>
  <si>
    <t>12.01.23</t>
  </si>
  <si>
    <t>12.01.24</t>
  </si>
  <si>
    <t>12.01.25</t>
  </si>
  <si>
    <t>12.01.26</t>
  </si>
  <si>
    <t>12.01.27</t>
  </si>
  <si>
    <t>12.01.28</t>
  </si>
  <si>
    <t>12.01.29</t>
  </si>
  <si>
    <t>12.01.30</t>
  </si>
  <si>
    <t>12.01.31</t>
  </si>
  <si>
    <t>12.01.32</t>
  </si>
  <si>
    <t>12.01.33</t>
  </si>
  <si>
    <t>12.01.34</t>
  </si>
  <si>
    <t>12.01.35</t>
  </si>
  <si>
    <t>12.01.36</t>
  </si>
  <si>
    <t>12.01.37</t>
  </si>
  <si>
    <t>12.01.38</t>
  </si>
  <si>
    <t>12.01.39</t>
  </si>
  <si>
    <t>12.01.40</t>
  </si>
  <si>
    <t>12.01.41</t>
  </si>
  <si>
    <t>12.01.42</t>
  </si>
  <si>
    <t>12.01.43</t>
  </si>
  <si>
    <t>12.01.44</t>
  </si>
  <si>
    <t>12.02 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</si>
  <si>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</si>
  <si>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</si>
  <si>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</si>
  <si>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</si>
  <si>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</si>
  <si>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</si>
  <si>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</si>
  <si>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</si>
  <si>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</si>
  <si>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</si>
  <si>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12.02.11</t>
  </si>
  <si>
    <t>12.02.12</t>
  </si>
  <si>
    <t>12.02.13</t>
  </si>
  <si>
    <t>12.02.14</t>
  </si>
  <si>
    <t>12.03 </t>
  </si>
  <si>
    <t>12.03.01 </t>
  </si>
  <si>
    <t>13 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</si>
  <si>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</si>
  <si>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</si>
  <si>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</si>
  <si>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</si>
  <si>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</si>
  <si>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</si>
  <si>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</si>
  <si>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</si>
  <si>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</si>
  <si>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</si>
  <si>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</si>
  <si>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</si>
  <si>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</si>
  <si>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</si>
  <si>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14 </t>
  </si>
  <si>
    <t>14.01</t>
  </si>
  <si>
    <t>14.02</t>
  </si>
  <si>
    <t>14.03</t>
  </si>
  <si>
    <t>14.04</t>
  </si>
  <si>
    <t>14.05</t>
  </si>
  <si>
    <t>14.06</t>
  </si>
  <si>
    <t>15 </t>
  </si>
  <si>
    <t>15.01 </t>
  </si>
  <si>
    <t>15.01.01</t>
  </si>
  <si>
    <t>15.01.02</t>
  </si>
  <si>
    <t>15.01.03</t>
  </si>
  <si>
    <t>15.01.04</t>
  </si>
  <si>
    <t>15.01.05</t>
  </si>
  <si>
    <t>15.01.06</t>
  </si>
  <si>
    <t>15.01.07</t>
  </si>
  <si>
    <t>15.01.08</t>
  </si>
  <si>
    <t>15.01.09</t>
  </si>
  <si>
    <t>15.01.10</t>
  </si>
  <si>
    <t>15.01.11</t>
  </si>
  <si>
    <t>15.01.12</t>
  </si>
  <si>
    <t>15.01.13</t>
  </si>
  <si>
    <t>15.01.14</t>
  </si>
  <si>
    <t>15.01.15</t>
  </si>
  <si>
    <t>15.01.16</t>
  </si>
  <si>
    <t>15.01.17</t>
  </si>
  <si>
    <t>15.01.18</t>
  </si>
  <si>
    <t>15.02 </t>
  </si>
  <si>
    <t>15.02.01</t>
  </si>
  <si>
    <t>15.02.02</t>
  </si>
  <si>
    <t>15.02.03</t>
  </si>
  <si>
    <t>15.02.04</t>
  </si>
  <si>
    <t>15.02.05</t>
  </si>
  <si>
    <t>15.02.06</t>
  </si>
  <si>
    <t>15.02.07</t>
  </si>
  <si>
    <t>15.02.08</t>
  </si>
  <si>
    <t>15.02.09</t>
  </si>
  <si>
    <t>15.02.10</t>
  </si>
  <si>
    <t>15.02.11</t>
  </si>
  <si>
    <t>15.02.12</t>
  </si>
  <si>
    <t>15.03 </t>
  </si>
  <si>
    <t>15.03.01</t>
  </si>
  <si>
    <t>15.03.02</t>
  </si>
  <si>
    <t>15.03.03</t>
  </si>
  <si>
    <t>15.03.04</t>
  </si>
  <si>
    <t>15.03.05</t>
  </si>
  <si>
    <t>15.03.06</t>
  </si>
  <si>
    <t>15.04 </t>
  </si>
  <si>
    <t>15.04.01</t>
  </si>
  <si>
    <t>15.04.02</t>
  </si>
  <si>
    <t>16 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</si>
  <si>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</si>
  <si>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</si>
  <si>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</si>
  <si>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</si>
  <si>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</si>
  <si>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</si>
  <si>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</si>
  <si>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</si>
  <si>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16.09</t>
  </si>
  <si>
    <t>16.10</t>
  </si>
  <si>
    <t>16.11</t>
  </si>
  <si>
    <t>16.12</t>
  </si>
  <si>
    <t>16.13</t>
  </si>
  <si>
    <t>16.14</t>
  </si>
  <si>
    <t>17 </t>
  </si>
  <si>
    <t>17.01 </t>
  </si>
  <si>
    <t>17.01.01</t>
  </si>
  <si>
    <t>17.01.02</t>
  </si>
  <si>
    <t>17.01.03</t>
  </si>
  <si>
    <t>17.02.01 </t>
  </si>
  <si>
    <t>17.02.01.01</t>
  </si>
  <si>
    <t>17.02.01.02</t>
  </si>
  <si>
    <t>17.02.01.03</t>
  </si>
  <si>
    <t>17.02.01.04</t>
  </si>
  <si>
    <t>17.02.01.05</t>
  </si>
  <si>
    <t>17.02.02 </t>
  </si>
  <si>
    <t>17.02.02.01</t>
  </si>
  <si>
    <t>17.02.02.02</t>
  </si>
  <si>
    <t>17.02.02.03</t>
  </si>
  <si>
    <t>17.02.02.04</t>
  </si>
  <si>
    <t>17.02.02.05</t>
  </si>
  <si>
    <t>17.02.02.06</t>
  </si>
  <si>
    <t>17.03 </t>
  </si>
  <si>
    <t>17.03.01</t>
  </si>
  <si>
    <t>17.03.02</t>
  </si>
  <si>
    <t>17.03.03</t>
  </si>
  <si>
    <t>17.03.04</t>
  </si>
  <si>
    <t>17.03.05</t>
  </si>
  <si>
    <t>18 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</si>
  <si>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</si>
  <si>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</si>
  <si>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</si>
  <si>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</si>
  <si>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</si>
  <si>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</si>
  <si>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</si>
  <si>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</si>
  <si>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</si>
  <si>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18.10</t>
  </si>
  <si>
    <t>18.11</t>
  </si>
  <si>
    <t>18.12</t>
  </si>
  <si>
    <t>19 </t>
  </si>
  <si>
    <t>19.01</t>
  </si>
  <si>
    <t>19.02</t>
  </si>
  <si>
    <t>20 </t>
  </si>
  <si>
    <t>20.01</t>
  </si>
  <si>
    <t>20.02</t>
  </si>
  <si>
    <t>20.03</t>
  </si>
  <si>
    <t>21 </t>
  </si>
  <si>
    <t>21.01 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</si>
  <si>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</si>
  <si>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</si>
  <si>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</si>
  <si>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</si>
  <si>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</si>
  <si>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</si>
  <si>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</si>
  <si>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</si>
  <si>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21.02 </t>
  </si>
  <si>
    <t>21.02.01</t>
  </si>
  <si>
    <t>21.02.02</t>
  </si>
  <si>
    <t>21.02.03</t>
  </si>
  <si>
    <t>21.03 </t>
  </si>
  <si>
    <t>21.03.01</t>
  </si>
  <si>
    <t>21.03.02</t>
  </si>
  <si>
    <t>21.03.03</t>
  </si>
  <si>
    <t>21.04 </t>
  </si>
  <si>
    <t>21.04.01</t>
  </si>
  <si>
    <t>21.04.02</t>
  </si>
  <si>
    <t>22 </t>
  </si>
  <si>
    <t>22.01 </t>
  </si>
  <si>
    <t>Obra: ESCOLA PADRÃO COM 10 SALAS DE AULA</t>
  </si>
  <si>
    <t>Engº Civil FRANCISCO DE ASSIS ARAÚJO NETO</t>
  </si>
  <si>
    <t>Assessor Técnico Mat. 23.192-4</t>
  </si>
  <si>
    <t>CREA – 160.235.898-2</t>
  </si>
  <si>
    <t>DATA:</t>
  </si>
  <si>
    <t>27.07.2012</t>
  </si>
  <si>
    <t>17.02 </t>
  </si>
  <si>
    <t>P.UNIT. (R$)</t>
  </si>
  <si>
    <t>P.TOTAL (R$)</t>
  </si>
  <si>
    <t>Rua Diógenes Chianca, 1777 Água Fria João Pessoa-PB</t>
  </si>
  <si>
    <t>CRONOGRAMA FÍSICO-FINANCEIRO DA OBRA</t>
  </si>
  <si>
    <t>CNPJ : 08.806.721/0001-03</t>
  </si>
  <si>
    <t>ESCOLA PADRÃO COM 10 SALAS DE AULA</t>
  </si>
  <si>
    <t>SERVIÇOS</t>
  </si>
  <si>
    <t>VALOR (R$)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</si>
  <si>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</si>
  <si>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</si>
  <si>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</si>
  <si>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</si>
  <si>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</si>
  <si>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</si>
  <si>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</si>
  <si>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</si>
  <si>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1º quinzena</t>
  </si>
  <si>
    <t>2º quinzena</t>
  </si>
  <si>
    <t xml:space="preserve">SERVIÇOS PRELIMINARES
</t>
  </si>
  <si>
    <t xml:space="preserve">MOVIMENTO DE TERRA
</t>
  </si>
  <si>
    <t xml:space="preserve">FUNDAÇÃO
</t>
  </si>
  <si>
    <t xml:space="preserve">ESTRUTURA
</t>
  </si>
  <si>
    <t xml:space="preserve">PAREDES E PAINÉIS
</t>
  </si>
  <si>
    <t xml:space="preserve">COBERTA
</t>
  </si>
  <si>
    <t xml:space="preserve">ESQUADRIAS E VIDROS
</t>
  </si>
  <si>
    <t xml:space="preserve">ESQUADRIAS DE MADEIRA
</t>
  </si>
  <si>
    <t xml:space="preserve">ESQUADRIAS DE FERRO
</t>
  </si>
  <si>
    <t xml:space="preserve">VIDROS
</t>
  </si>
  <si>
    <t xml:space="preserve">IMPERMEABILIZAÇÃO
</t>
  </si>
  <si>
    <t xml:space="preserve">REVESTIMENTOS
</t>
  </si>
  <si>
    <t xml:space="preserve">REVESTIMENTO INTERNO
</t>
  </si>
  <si>
    <t xml:space="preserve">REVESTIMENTO EXTERNO
</t>
  </si>
  <si>
    <t xml:space="preserve">REVESTIMENTO NO TETO
</t>
  </si>
  <si>
    <t xml:space="preserve">FORRO
</t>
  </si>
  <si>
    <t xml:space="preserve">PISOS
</t>
  </si>
  <si>
    <t xml:space="preserve">PINTURA
</t>
  </si>
  <si>
    <t xml:space="preserve">INSTALAÇÃO ELÉTRICA
</t>
  </si>
  <si>
    <t xml:space="preserve">REDE INTERNA
</t>
  </si>
  <si>
    <t xml:space="preserve">ENTRADA DE ENERGIA (do poste até o QGBT)
</t>
  </si>
  <si>
    <t xml:space="preserve">SUBESTAÇÃO AÉREA DE 75 KVA
</t>
  </si>
  <si>
    <t xml:space="preserve">INSTALAÇÃO TELEFÔNICA
</t>
  </si>
  <si>
    <t xml:space="preserve">LÓGICA
</t>
  </si>
  <si>
    <t xml:space="preserve">INSTALAÇÃO HIDROSSANITÁRIA
</t>
  </si>
  <si>
    <t xml:space="preserve">ÁGUA FRIA
</t>
  </si>
  <si>
    <t xml:space="preserve">ESGOTO
</t>
  </si>
  <si>
    <t xml:space="preserve">RESERVATÓRIO EM CONCRETO ARMADO ENTERRADO
</t>
  </si>
  <si>
    <t xml:space="preserve">EQUIPAMENTOS E SERVIÇOS ESPECIAIS
</t>
  </si>
  <si>
    <t xml:space="preserve">LOUÇAS E METAIS
</t>
  </si>
  <si>
    <t xml:space="preserve">INSTALAÇÃO CONTRA INCENDIO
</t>
  </si>
  <si>
    <t xml:space="preserve">EXTINTORES
</t>
  </si>
  <si>
    <t xml:space="preserve">SISTEMA DE HIDRANTES
</t>
  </si>
  <si>
    <t xml:space="preserve">17.002.001
</t>
  </si>
  <si>
    <t xml:space="preserve">TUBULAÇÃO, VÁLVULAS E REGISTROS
</t>
  </si>
  <si>
    <t xml:space="preserve">17.002.002
</t>
  </si>
  <si>
    <t xml:space="preserve">HIDRANTE SIMPLES
</t>
  </si>
  <si>
    <t xml:space="preserve">SISTEMA DE ILUMINAÇÃO, ALARME E SINALIZAÇÃO DE EMERGÊNCIA
</t>
  </si>
  <si>
    <t xml:space="preserve">SONORIZAÇÃO
</t>
  </si>
  <si>
    <t xml:space="preserve">AR CONDICIONADO
</t>
  </si>
  <si>
    <t xml:space="preserve">GÁS
</t>
  </si>
  <si>
    <t xml:space="preserve">SERVIÇOS COMPLEMENTARES
</t>
  </si>
  <si>
    <t xml:space="preserve">BANCADAS E PRATELEIRAS
</t>
  </si>
  <si>
    <t xml:space="preserve">GRADIS E CORRIMÃOS
</t>
  </si>
  <si>
    <t xml:space="preserve">PLACAS
</t>
  </si>
  <si>
    <t xml:space="preserve">ACESSÓRIOS
</t>
  </si>
  <si>
    <t xml:space="preserve">LIMPEZA
</t>
  </si>
  <si>
    <t xml:space="preserve">TOTAL ====&gt;&gt;
</t>
  </si>
  <si>
    <t>Placa da obra - padrão Governo Federal</t>
  </si>
  <si>
    <t xml:space="preserve">Instalação provisória de água </t>
  </si>
  <si>
    <t xml:space="preserve">Instalação provisória de energia elétrica em baixa tensão </t>
  </si>
  <si>
    <t>Instalações provisórias de esgoto</t>
  </si>
  <si>
    <t>Barracões provisórios (depósito, escritório, vestiário e refeitório) com piso cimentado</t>
  </si>
  <si>
    <t>1.1</t>
  </si>
  <si>
    <t>1.2</t>
  </si>
  <si>
    <t>1.3</t>
  </si>
  <si>
    <t>1.4</t>
  </si>
  <si>
    <t>1.5</t>
  </si>
  <si>
    <t>1.6</t>
  </si>
  <si>
    <t xml:space="preserve"> m²</t>
  </si>
  <si>
    <t>DATA: 27.06.2013</t>
  </si>
  <si>
    <t>27.06.2013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</si>
</sst>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#.##000##"/>
    <numFmt numFmtId="167" formatCode="##.##000"/>
    <numFmt numFmtId="168" formatCode="##.##"/>
    <numFmt numFmtId="169" formatCode="#,##0_);\-#,##0"/>
    <numFmt numFmtId="170" formatCode="#,##0.000_);\-#,##0.000"/>
    <numFmt numFmtId="171" formatCode="0.0000%"/>
    <numFmt numFmtId="172" formatCode="0.0%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name val="Arial"/>
      <family val="2"/>
    </font>
    <font>
      <b/>
      <sz val="9"/>
      <color indexed="8"/>
      <name val="Courier New"/>
      <family val="3"/>
    </font>
    <font>
      <sz val="18"/>
      <name val="Arial"/>
      <family val="2"/>
    </font>
    <font>
      <b/>
      <sz val="10"/>
      <color indexed="8"/>
      <name val="Tahoma"/>
      <family val="2"/>
    </font>
    <font>
      <sz val="11"/>
      <color rgb="FF000000"/>
      <name val="Calibri"/>
      <family val="2"/>
    </font>
    <font>
      <sz val="10"/>
      <name val="Arial1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14" fillId="0" borderId="0" applyNumberFormat="0" applyBorder="0" applyProtection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right"/>
    </xf>
    <xf numFmtId="166" fontId="2" fillId="2" borderId="1" xfId="0" applyNumberFormat="1" applyFont="1" applyFill="1" applyBorder="1" applyAlignment="1">
      <alignment horizontal="center"/>
    </xf>
    <xf numFmtId="167" fontId="1" fillId="0" borderId="1" xfId="0" applyNumberFormat="1" applyFont="1" applyBorder="1" applyAlignment="1">
      <alignment horizontal="right"/>
    </xf>
    <xf numFmtId="167" fontId="2" fillId="2" borderId="1" xfId="0" applyNumberFormat="1" applyFont="1" applyFill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1" fillId="0" borderId="1" xfId="0" quotePrefix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1" fillId="0" borderId="0" xfId="0" applyNumberFormat="1" applyFont="1"/>
    <xf numFmtId="0" fontId="4" fillId="0" borderId="0" xfId="0" applyFont="1" applyAlignment="1">
      <alignment vertical="top"/>
    </xf>
    <xf numFmtId="167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168" fontId="1" fillId="0" borderId="1" xfId="0" applyNumberFormat="1" applyFont="1" applyBorder="1" applyAlignment="1">
      <alignment horizontal="right"/>
    </xf>
    <xf numFmtId="43" fontId="1" fillId="0" borderId="1" xfId="1" applyFont="1" applyBorder="1"/>
    <xf numFmtId="43" fontId="2" fillId="0" borderId="1" xfId="1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/>
    <xf numFmtId="4" fontId="2" fillId="3" borderId="1" xfId="0" applyNumberFormat="1" applyFont="1" applyFill="1" applyBorder="1"/>
    <xf numFmtId="4" fontId="2" fillId="3" borderId="1" xfId="0" applyNumberFormat="1" applyFont="1" applyFill="1" applyBorder="1" applyAlignment="1">
      <alignment horizontal="right"/>
    </xf>
    <xf numFmtId="43" fontId="2" fillId="3" borderId="1" xfId="1" applyFont="1" applyFill="1" applyBorder="1"/>
    <xf numFmtId="43" fontId="1" fillId="3" borderId="1" xfId="1" applyFont="1" applyFill="1" applyBorder="1"/>
    <xf numFmtId="0" fontId="1" fillId="0" borderId="1" xfId="0" applyFont="1" applyBorder="1" applyAlignment="1">
      <alignment vertical="center"/>
    </xf>
    <xf numFmtId="43" fontId="1" fillId="0" borderId="1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165" fontId="5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left" vertical="center" wrapText="1"/>
    </xf>
    <xf numFmtId="169" fontId="10" fillId="4" borderId="1" xfId="0" applyNumberFormat="1" applyFont="1" applyFill="1" applyBorder="1" applyAlignment="1">
      <alignment horizontal="center" vertical="top" wrapText="1"/>
    </xf>
    <xf numFmtId="169" fontId="7" fillId="4" borderId="1" xfId="0" applyNumberFormat="1" applyFont="1" applyFill="1" applyBorder="1" applyAlignment="1">
      <alignment horizontal="center" vertical="top" wrapText="1"/>
    </xf>
    <xf numFmtId="10" fontId="5" fillId="0" borderId="0" xfId="0" applyNumberFormat="1" applyFont="1" applyAlignment="1">
      <alignment vertical="top" wrapText="1"/>
    </xf>
    <xf numFmtId="165" fontId="6" fillId="4" borderId="1" xfId="1" applyNumberFormat="1" applyFont="1" applyFill="1" applyBorder="1" applyAlignment="1">
      <alignment vertical="center" wrapText="1"/>
    </xf>
    <xf numFmtId="169" fontId="10" fillId="4" borderId="1" xfId="0" applyNumberFormat="1" applyFont="1" applyFill="1" applyBorder="1" applyAlignment="1">
      <alignment horizontal="left" vertical="top" wrapText="1"/>
    </xf>
    <xf numFmtId="165" fontId="9" fillId="4" borderId="1" xfId="1" applyNumberFormat="1" applyFont="1" applyFill="1" applyBorder="1" applyAlignment="1">
      <alignment vertical="center" wrapText="1"/>
    </xf>
    <xf numFmtId="169" fontId="7" fillId="4" borderId="1" xfId="0" applyNumberFormat="1" applyFont="1" applyFill="1" applyBorder="1" applyAlignment="1">
      <alignment horizontal="left" vertical="top" wrapText="1"/>
    </xf>
    <xf numFmtId="165" fontId="11" fillId="7" borderId="1" xfId="1" applyNumberFormat="1" applyFont="1" applyFill="1" applyBorder="1" applyAlignment="1">
      <alignment vertical="center" wrapText="1"/>
    </xf>
    <xf numFmtId="165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10" fontId="5" fillId="0" borderId="0" xfId="3" applyNumberFormat="1" applyFont="1" applyAlignment="1">
      <alignment vertical="top" wrapText="1"/>
    </xf>
    <xf numFmtId="0" fontId="1" fillId="0" borderId="3" xfId="0" applyFont="1" applyBorder="1"/>
    <xf numFmtId="0" fontId="1" fillId="0" borderId="7" xfId="0" applyFont="1" applyBorder="1"/>
    <xf numFmtId="0" fontId="1" fillId="0" borderId="4" xfId="0" applyFont="1" applyBorder="1"/>
    <xf numFmtId="0" fontId="5" fillId="0" borderId="1" xfId="4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left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/>
    </xf>
    <xf numFmtId="4" fontId="5" fillId="0" borderId="1" xfId="4" applyNumberFormat="1" applyFont="1" applyFill="1" applyBorder="1" applyAlignment="1">
      <alignment vertical="center"/>
    </xf>
    <xf numFmtId="43" fontId="1" fillId="0" borderId="4" xfId="1" applyFont="1" applyBorder="1"/>
    <xf numFmtId="4" fontId="1" fillId="0" borderId="3" xfId="0" applyNumberFormat="1" applyFont="1" applyBorder="1" applyAlignment="1">
      <alignment horizontal="right"/>
    </xf>
    <xf numFmtId="166" fontId="1" fillId="0" borderId="7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3" xfId="0" quotePrefix="1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169" fontId="7" fillId="4" borderId="1" xfId="0" applyNumberFormat="1" applyFont="1" applyFill="1" applyBorder="1" applyAlignment="1">
      <alignment horizontal="left" vertical="center" wrapText="1"/>
    </xf>
    <xf numFmtId="169" fontId="8" fillId="4" borderId="1" xfId="0" applyNumberFormat="1" applyFont="1" applyFill="1" applyBorder="1" applyAlignment="1">
      <alignment horizontal="left" wrapText="1"/>
    </xf>
    <xf numFmtId="165" fontId="9" fillId="5" borderId="1" xfId="1" applyNumberFormat="1" applyFont="1" applyFill="1" applyBorder="1" applyAlignment="1">
      <alignment vertical="center" wrapText="1"/>
    </xf>
    <xf numFmtId="10" fontId="10" fillId="6" borderId="1" xfId="3" applyNumberFormat="1" applyFont="1" applyFill="1" applyBorder="1" applyAlignment="1">
      <alignment horizontal="center" vertical="center" wrapText="1"/>
    </xf>
    <xf numFmtId="9" fontId="10" fillId="4" borderId="1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10" fillId="4" borderId="3" xfId="3" applyNumberFormat="1" applyFont="1" applyFill="1" applyBorder="1" applyAlignment="1">
      <alignment horizontal="center" vertical="center" wrapText="1"/>
    </xf>
    <xf numFmtId="9" fontId="10" fillId="4" borderId="4" xfId="3" applyNumberFormat="1" applyFont="1" applyFill="1" applyBorder="1" applyAlignment="1">
      <alignment horizontal="center" vertical="center" wrapText="1"/>
    </xf>
    <xf numFmtId="171" fontId="10" fillId="4" borderId="3" xfId="3" applyNumberFormat="1" applyFont="1" applyFill="1" applyBorder="1" applyAlignment="1">
      <alignment horizontal="center" vertical="center" wrapText="1"/>
    </xf>
    <xf numFmtId="171" fontId="10" fillId="4" borderId="4" xfId="3" applyNumberFormat="1" applyFont="1" applyFill="1" applyBorder="1" applyAlignment="1">
      <alignment horizontal="center" vertical="center" wrapText="1"/>
    </xf>
    <xf numFmtId="172" fontId="10" fillId="4" borderId="3" xfId="3" applyNumberFormat="1" applyFont="1" applyFill="1" applyBorder="1" applyAlignment="1">
      <alignment horizontal="center" vertical="center" wrapText="1"/>
    </xf>
    <xf numFmtId="172" fontId="10" fillId="4" borderId="4" xfId="3" applyNumberFormat="1" applyFont="1" applyFill="1" applyBorder="1" applyAlignment="1">
      <alignment horizontal="center" vertical="center" wrapText="1"/>
    </xf>
    <xf numFmtId="10" fontId="10" fillId="4" borderId="1" xfId="3" applyNumberFormat="1" applyFont="1" applyFill="1" applyBorder="1" applyAlignment="1">
      <alignment horizontal="center" vertical="center" wrapText="1"/>
    </xf>
    <xf numFmtId="10" fontId="10" fillId="4" borderId="3" xfId="3" applyNumberFormat="1" applyFont="1" applyFill="1" applyBorder="1" applyAlignment="1">
      <alignment horizontal="center" vertical="center" wrapText="1"/>
    </xf>
    <xf numFmtId="10" fontId="10" fillId="4" borderId="4" xfId="3" applyNumberFormat="1" applyFont="1" applyFill="1" applyBorder="1" applyAlignment="1">
      <alignment horizontal="center" vertical="center" wrapText="1"/>
    </xf>
    <xf numFmtId="165" fontId="9" fillId="4" borderId="3" xfId="1" applyNumberFormat="1" applyFont="1" applyFill="1" applyBorder="1" applyAlignment="1">
      <alignment horizontal="center" vertical="center" wrapText="1"/>
    </xf>
    <xf numFmtId="165" fontId="9" fillId="4" borderId="4" xfId="1" applyNumberFormat="1" applyFont="1" applyFill="1" applyBorder="1" applyAlignment="1">
      <alignment horizontal="center" vertical="center" wrapText="1"/>
    </xf>
    <xf numFmtId="169" fontId="7" fillId="4" borderId="3" xfId="0" applyNumberFormat="1" applyFont="1" applyFill="1" applyBorder="1" applyAlignment="1">
      <alignment horizontal="center" vertical="top" wrapText="1"/>
    </xf>
    <xf numFmtId="169" fontId="7" fillId="4" borderId="4" xfId="0" applyNumberFormat="1" applyFont="1" applyFill="1" applyBorder="1" applyAlignment="1">
      <alignment horizontal="center" vertical="top" wrapText="1"/>
    </xf>
    <xf numFmtId="170" fontId="7" fillId="4" borderId="1" xfId="0" applyNumberFormat="1" applyFont="1" applyFill="1" applyBorder="1" applyAlignment="1">
      <alignment horizontal="left" vertical="center" wrapText="1"/>
    </xf>
    <xf numFmtId="170" fontId="8" fillId="4" borderId="1" xfId="0" applyNumberFormat="1" applyFont="1" applyFill="1" applyBorder="1" applyAlignment="1">
      <alignment horizontal="right" wrapText="1"/>
    </xf>
    <xf numFmtId="165" fontId="9" fillId="4" borderId="1" xfId="1" applyNumberFormat="1" applyFont="1" applyFill="1" applyBorder="1" applyAlignment="1">
      <alignment vertical="center" wrapText="1"/>
    </xf>
    <xf numFmtId="170" fontId="8" fillId="4" borderId="5" xfId="0" applyNumberFormat="1" applyFont="1" applyFill="1" applyBorder="1" applyAlignment="1">
      <alignment horizontal="right" vertical="center" wrapText="1"/>
    </xf>
    <xf numFmtId="170" fontId="8" fillId="4" borderId="6" xfId="0" applyNumberFormat="1" applyFont="1" applyFill="1" applyBorder="1" applyAlignment="1">
      <alignment horizontal="right" vertical="center" wrapText="1"/>
    </xf>
    <xf numFmtId="165" fontId="9" fillId="0" borderId="1" xfId="1" applyNumberFormat="1" applyFont="1" applyFill="1" applyBorder="1" applyAlignment="1">
      <alignment vertical="center" wrapText="1"/>
    </xf>
    <xf numFmtId="170" fontId="8" fillId="4" borderId="5" xfId="0" applyNumberFormat="1" applyFont="1" applyFill="1" applyBorder="1" applyAlignment="1">
      <alignment horizontal="center" vertical="center" wrapText="1"/>
    </xf>
    <xf numFmtId="170" fontId="8" fillId="4" borderId="6" xfId="0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left" vertical="center" wrapText="1"/>
    </xf>
    <xf numFmtId="169" fontId="8" fillId="4" borderId="5" xfId="0" applyNumberFormat="1" applyFont="1" applyFill="1" applyBorder="1" applyAlignment="1">
      <alignment horizontal="right" vertical="center" wrapText="1"/>
    </xf>
    <xf numFmtId="169" fontId="8" fillId="4" borderId="6" xfId="0" applyNumberFormat="1" applyFont="1" applyFill="1" applyBorder="1" applyAlignment="1">
      <alignment horizontal="right" vertical="center" wrapText="1"/>
    </xf>
    <xf numFmtId="165" fontId="11" fillId="7" borderId="1" xfId="1" applyNumberFormat="1" applyFont="1" applyFill="1" applyBorder="1" applyAlignment="1" applyProtection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9" fontId="13" fillId="2" borderId="3" xfId="0" applyNumberFormat="1" applyFont="1" applyFill="1" applyBorder="1" applyAlignment="1">
      <alignment horizontal="right" vertical="center" wrapText="1"/>
    </xf>
    <xf numFmtId="169" fontId="13" fillId="2" borderId="4" xfId="0" applyNumberFormat="1" applyFont="1" applyFill="1" applyBorder="1" applyAlignment="1">
      <alignment horizontal="right" vertical="center" wrapText="1"/>
    </xf>
  </cellXfs>
  <cellStyles count="6">
    <cellStyle name="Excel Built-in Normal" xfId="5"/>
    <cellStyle name="Moeda" xfId="2" builtinId="4"/>
    <cellStyle name="Normal" xfId="0" builtinId="0"/>
    <cellStyle name="Normal 2" xfId="4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914401</xdr:colOff>
      <xdr:row>3</xdr:row>
      <xdr:rowOff>95250</xdr:rowOff>
    </xdr:to>
    <xdr:pic>
      <xdr:nvPicPr>
        <xdr:cNvPr id="2" name="Picture 1" descr="marca-pmjp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9144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33617</xdr:rowOff>
    </xdr:from>
    <xdr:to>
      <xdr:col>1</xdr:col>
      <xdr:colOff>1682003</xdr:colOff>
      <xdr:row>3</xdr:row>
      <xdr:rowOff>166967</xdr:rowOff>
    </xdr:to>
    <xdr:pic>
      <xdr:nvPicPr>
        <xdr:cNvPr id="2" name="Picture 1" descr="marca-pmjp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33617"/>
          <a:ext cx="1396253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"/>
  <sheetViews>
    <sheetView tabSelected="1" view="pageBreakPreview" zoomScale="120" zoomScaleSheetLayoutView="120" workbookViewId="0">
      <selection activeCell="J18" sqref="J18"/>
    </sheetView>
  </sheetViews>
  <sheetFormatPr defaultRowHeight="12.75"/>
  <cols>
    <col min="1" max="1" width="14.28515625" style="2" customWidth="1"/>
    <col min="2" max="2" width="60.7109375" style="3" customWidth="1"/>
    <col min="3" max="3" width="6.7109375" style="4" customWidth="1"/>
    <col min="4" max="4" width="9.140625" style="5" bestFit="1" customWidth="1"/>
    <col min="5" max="5" width="12.28515625" style="6" hidden="1" customWidth="1"/>
    <col min="6" max="6" width="14.28515625" style="21" hidden="1" customWidth="1"/>
    <col min="7" max="7" width="12.7109375" style="1" customWidth="1"/>
    <col min="8" max="8" width="13.85546875" style="1" customWidth="1"/>
    <col min="9" max="9" width="9.140625" style="1"/>
    <col min="10" max="10" width="11.7109375" style="1" bestFit="1" customWidth="1"/>
    <col min="11" max="16384" width="9.140625" style="1"/>
  </cols>
  <sheetData>
    <row r="1" spans="1:8">
      <c r="B1" s="7" t="s">
        <v>0</v>
      </c>
    </row>
    <row r="2" spans="1:8">
      <c r="B2" s="2" t="s">
        <v>1</v>
      </c>
    </row>
    <row r="3" spans="1:8">
      <c r="B3" s="2"/>
    </row>
    <row r="4" spans="1:8">
      <c r="B4" s="2" t="s">
        <v>1172</v>
      </c>
      <c r="C4" s="2"/>
      <c r="E4" s="26" t="s">
        <v>1176</v>
      </c>
      <c r="F4" s="27" t="s">
        <v>1177</v>
      </c>
      <c r="G4" s="78" t="s">
        <v>1257</v>
      </c>
      <c r="H4" s="78"/>
    </row>
    <row r="5" spans="1:8">
      <c r="A5" s="9" t="s">
        <v>2</v>
      </c>
      <c r="B5" s="12" t="s">
        <v>3</v>
      </c>
      <c r="C5" s="9" t="s">
        <v>4</v>
      </c>
      <c r="D5" s="15" t="s">
        <v>5</v>
      </c>
      <c r="E5" s="17" t="s">
        <v>6</v>
      </c>
      <c r="F5" s="22" t="s">
        <v>7</v>
      </c>
      <c r="G5" s="15" t="s">
        <v>1179</v>
      </c>
      <c r="H5" s="15" t="s">
        <v>1180</v>
      </c>
    </row>
    <row r="6" spans="1:8">
      <c r="A6" s="18" t="s">
        <v>886</v>
      </c>
      <c r="B6" s="11" t="s">
        <v>8</v>
      </c>
      <c r="C6" s="65"/>
      <c r="D6" s="14"/>
      <c r="E6" s="16"/>
      <c r="F6" s="20" t="s">
        <v>140</v>
      </c>
      <c r="G6" s="35"/>
      <c r="H6" s="36">
        <f>SUM(H7:H12)</f>
        <v>20323.98</v>
      </c>
    </row>
    <row r="7" spans="1:8">
      <c r="A7" s="63" t="s">
        <v>1250</v>
      </c>
      <c r="B7" s="63" t="s">
        <v>1245</v>
      </c>
      <c r="C7" s="65" t="s">
        <v>1256</v>
      </c>
      <c r="D7" s="69">
        <v>10</v>
      </c>
      <c r="E7" s="35"/>
      <c r="F7" s="35"/>
      <c r="G7" s="70">
        <v>203.2</v>
      </c>
      <c r="H7" s="29">
        <f>TRUNC(G7*D7,2)</f>
        <v>2032</v>
      </c>
    </row>
    <row r="8" spans="1:8">
      <c r="A8" s="63" t="s">
        <v>1251</v>
      </c>
      <c r="B8" s="63" t="s">
        <v>1246</v>
      </c>
      <c r="C8" s="65" t="s">
        <v>9</v>
      </c>
      <c r="D8" s="69">
        <v>1</v>
      </c>
      <c r="E8" s="28"/>
      <c r="F8" s="23"/>
      <c r="G8" s="70">
        <v>331.25</v>
      </c>
      <c r="H8" s="29">
        <f t="shared" ref="H8:H11" si="0">TRUNC(G8*D8,2)</f>
        <v>331.25</v>
      </c>
    </row>
    <row r="9" spans="1:8">
      <c r="A9" s="63" t="s">
        <v>1252</v>
      </c>
      <c r="B9" s="63" t="s">
        <v>1247</v>
      </c>
      <c r="C9" s="65" t="s">
        <v>9</v>
      </c>
      <c r="D9" s="69">
        <v>1</v>
      </c>
      <c r="E9" s="28"/>
      <c r="F9" s="23"/>
      <c r="G9" s="70">
        <v>1213.2625</v>
      </c>
      <c r="H9" s="29">
        <f t="shared" si="0"/>
        <v>1213.26</v>
      </c>
    </row>
    <row r="10" spans="1:8">
      <c r="A10" s="63" t="s">
        <v>1253</v>
      </c>
      <c r="B10" s="66" t="s">
        <v>1248</v>
      </c>
      <c r="C10" s="67" t="s">
        <v>9</v>
      </c>
      <c r="D10" s="69">
        <v>1</v>
      </c>
      <c r="E10" s="28"/>
      <c r="F10" s="23"/>
      <c r="G10" s="70">
        <v>234.43</v>
      </c>
      <c r="H10" s="29">
        <f t="shared" si="0"/>
        <v>234.43</v>
      </c>
    </row>
    <row r="11" spans="1:8" ht="25.5">
      <c r="A11" s="63" t="s">
        <v>1254</v>
      </c>
      <c r="B11" s="64" t="s">
        <v>1249</v>
      </c>
      <c r="C11" s="65" t="s">
        <v>1256</v>
      </c>
      <c r="D11" s="69">
        <v>60</v>
      </c>
      <c r="E11" s="28"/>
      <c r="F11" s="23"/>
      <c r="G11" s="70">
        <v>211.73749999999998</v>
      </c>
      <c r="H11" s="29">
        <f t="shared" si="0"/>
        <v>12704.25</v>
      </c>
    </row>
    <row r="12" spans="1:8" ht="25.5">
      <c r="A12" s="63" t="s">
        <v>1255</v>
      </c>
      <c r="B12" s="10" t="s">
        <v>141</v>
      </c>
      <c r="C12" s="65" t="s">
        <v>1256</v>
      </c>
      <c r="D12" s="14" t="s">
        <v>142</v>
      </c>
      <c r="E12" s="28">
        <f>2.71</f>
        <v>2.71</v>
      </c>
      <c r="F12" s="23" t="s">
        <v>140</v>
      </c>
      <c r="G12" s="35">
        <f>TRUNC(E12*1.1,2)</f>
        <v>2.98</v>
      </c>
      <c r="H12" s="29">
        <f>TRUNC(D12*G12,2)</f>
        <v>3808.79</v>
      </c>
    </row>
    <row r="13" spans="1:8">
      <c r="A13" s="60"/>
      <c r="B13" s="61"/>
      <c r="C13" s="61"/>
      <c r="D13" s="61"/>
      <c r="E13" s="61"/>
      <c r="F13" s="61"/>
      <c r="G13" s="61"/>
      <c r="H13" s="62"/>
    </row>
    <row r="14" spans="1:8">
      <c r="A14" s="11" t="s">
        <v>883</v>
      </c>
      <c r="B14" s="11" t="s">
        <v>15</v>
      </c>
      <c r="C14" s="13"/>
      <c r="D14" s="14"/>
      <c r="E14" s="16"/>
      <c r="F14" s="20">
        <v>72758.87</v>
      </c>
      <c r="G14" s="20"/>
      <c r="H14" s="37">
        <f>SUM(H15:H17)</f>
        <v>80029.08</v>
      </c>
    </row>
    <row r="15" spans="1:8" ht="25.5">
      <c r="A15" s="19" t="s">
        <v>887</v>
      </c>
      <c r="B15" s="10" t="s">
        <v>16</v>
      </c>
      <c r="C15" s="68" t="s">
        <v>14</v>
      </c>
      <c r="D15" s="14" t="s">
        <v>143</v>
      </c>
      <c r="E15" s="16" t="s">
        <v>17</v>
      </c>
      <c r="F15" s="23" t="s">
        <v>144</v>
      </c>
      <c r="G15" s="35">
        <f t="shared" ref="G15:G80" si="1">TRUNC(E15*1.1,2)</f>
        <v>26.32</v>
      </c>
      <c r="H15" s="29">
        <f t="shared" ref="H15:H80" si="2">TRUNC(D15*G15,2)</f>
        <v>8576.89</v>
      </c>
    </row>
    <row r="16" spans="1:8" ht="25.5">
      <c r="A16" s="19" t="s">
        <v>888</v>
      </c>
      <c r="B16" s="10" t="s">
        <v>18</v>
      </c>
      <c r="C16" s="68" t="s">
        <v>14</v>
      </c>
      <c r="D16" s="14" t="s">
        <v>145</v>
      </c>
      <c r="E16" s="16" t="s">
        <v>19</v>
      </c>
      <c r="F16" s="23" t="s">
        <v>146</v>
      </c>
      <c r="G16" s="35">
        <f t="shared" si="1"/>
        <v>82.88</v>
      </c>
      <c r="H16" s="29">
        <f t="shared" si="2"/>
        <v>64712.7</v>
      </c>
    </row>
    <row r="17" spans="1:8" ht="25.5">
      <c r="A17" s="19" t="s">
        <v>884</v>
      </c>
      <c r="B17" s="10" t="s">
        <v>147</v>
      </c>
      <c r="C17" s="68" t="s">
        <v>14</v>
      </c>
      <c r="D17" s="14" t="s">
        <v>148</v>
      </c>
      <c r="E17" s="16" t="s">
        <v>17</v>
      </c>
      <c r="F17" s="23" t="s">
        <v>149</v>
      </c>
      <c r="G17" s="35">
        <f t="shared" si="1"/>
        <v>26.32</v>
      </c>
      <c r="H17" s="29">
        <f t="shared" si="2"/>
        <v>6739.49</v>
      </c>
    </row>
    <row r="18" spans="1:8">
      <c r="A18" s="77"/>
      <c r="B18" s="76"/>
      <c r="C18" s="75"/>
      <c r="D18" s="73"/>
      <c r="E18" s="74"/>
      <c r="F18" s="72"/>
      <c r="G18" s="61"/>
      <c r="H18" s="71">
        <f t="shared" si="2"/>
        <v>0</v>
      </c>
    </row>
    <row r="19" spans="1:8">
      <c r="A19" s="18" t="s">
        <v>885</v>
      </c>
      <c r="B19" s="11" t="s">
        <v>20</v>
      </c>
      <c r="C19" s="13"/>
      <c r="D19" s="14"/>
      <c r="E19" s="16"/>
      <c r="F19" s="20" t="s">
        <v>150</v>
      </c>
      <c r="G19" s="35"/>
      <c r="H19" s="38">
        <f>SUM(H20:H27)</f>
        <v>142699.65999999997</v>
      </c>
    </row>
    <row r="20" spans="1:8" ht="25.5">
      <c r="A20" s="19" t="s">
        <v>889</v>
      </c>
      <c r="B20" s="10" t="s">
        <v>21</v>
      </c>
      <c r="C20" s="13" t="s">
        <v>14</v>
      </c>
      <c r="D20" s="14" t="s">
        <v>151</v>
      </c>
      <c r="E20" s="16" t="s">
        <v>22</v>
      </c>
      <c r="F20" s="23" t="s">
        <v>152</v>
      </c>
      <c r="G20" s="35">
        <f t="shared" si="1"/>
        <v>273.06</v>
      </c>
      <c r="H20" s="29">
        <f t="shared" si="2"/>
        <v>31093.34</v>
      </c>
    </row>
    <row r="21" spans="1:8" ht="25.5">
      <c r="A21" s="19" t="s">
        <v>890</v>
      </c>
      <c r="B21" s="10" t="s">
        <v>153</v>
      </c>
      <c r="C21" s="13" t="s">
        <v>23</v>
      </c>
      <c r="D21" s="14" t="s">
        <v>154</v>
      </c>
      <c r="E21" s="16" t="s">
        <v>24</v>
      </c>
      <c r="F21" s="23" t="s">
        <v>155</v>
      </c>
      <c r="G21" s="35">
        <f t="shared" si="1"/>
        <v>65.02</v>
      </c>
      <c r="H21" s="29">
        <f t="shared" si="2"/>
        <v>23338.27</v>
      </c>
    </row>
    <row r="22" spans="1:8">
      <c r="A22" s="19" t="s">
        <v>891</v>
      </c>
      <c r="B22" s="10" t="s">
        <v>156</v>
      </c>
      <c r="C22" s="13" t="s">
        <v>14</v>
      </c>
      <c r="D22" s="14" t="s">
        <v>157</v>
      </c>
      <c r="E22" s="16" t="s">
        <v>158</v>
      </c>
      <c r="F22" s="23" t="s">
        <v>159</v>
      </c>
      <c r="G22" s="35">
        <f t="shared" si="1"/>
        <v>303</v>
      </c>
      <c r="H22" s="29">
        <f t="shared" si="2"/>
        <v>2339.16</v>
      </c>
    </row>
    <row r="23" spans="1:8">
      <c r="A23" s="19" t="s">
        <v>892</v>
      </c>
      <c r="B23" s="10" t="s">
        <v>25</v>
      </c>
      <c r="C23" s="13" t="s">
        <v>11</v>
      </c>
      <c r="D23" s="14" t="s">
        <v>160</v>
      </c>
      <c r="E23" s="16" t="s">
        <v>26</v>
      </c>
      <c r="F23" s="23" t="s">
        <v>161</v>
      </c>
      <c r="G23" s="35">
        <f t="shared" si="1"/>
        <v>42.54</v>
      </c>
      <c r="H23" s="29">
        <f t="shared" si="2"/>
        <v>8946.16</v>
      </c>
    </row>
    <row r="24" spans="1:8" ht="25.5">
      <c r="A24" s="19" t="s">
        <v>893</v>
      </c>
      <c r="B24" s="10" t="s">
        <v>27</v>
      </c>
      <c r="C24" s="13" t="s">
        <v>28</v>
      </c>
      <c r="D24" s="14" t="s">
        <v>162</v>
      </c>
      <c r="E24" s="16" t="s">
        <v>29</v>
      </c>
      <c r="F24" s="23" t="s">
        <v>163</v>
      </c>
      <c r="G24" s="35">
        <f t="shared" si="1"/>
        <v>7.82</v>
      </c>
      <c r="H24" s="29">
        <f t="shared" si="2"/>
        <v>17407.32</v>
      </c>
    </row>
    <row r="25" spans="1:8" ht="25.5">
      <c r="A25" s="19" t="s">
        <v>894</v>
      </c>
      <c r="B25" s="10" t="s">
        <v>30</v>
      </c>
      <c r="C25" s="13" t="s">
        <v>28</v>
      </c>
      <c r="D25" s="14" t="s">
        <v>164</v>
      </c>
      <c r="E25" s="16" t="s">
        <v>31</v>
      </c>
      <c r="F25" s="23" t="s">
        <v>165</v>
      </c>
      <c r="G25" s="35">
        <f t="shared" si="1"/>
        <v>8.39</v>
      </c>
      <c r="H25" s="29">
        <f t="shared" si="2"/>
        <v>1359.18</v>
      </c>
    </row>
    <row r="26" spans="1:8">
      <c r="A26" s="19" t="s">
        <v>895</v>
      </c>
      <c r="B26" s="10" t="s">
        <v>32</v>
      </c>
      <c r="C26" s="13" t="s">
        <v>14</v>
      </c>
      <c r="D26" s="14" t="s">
        <v>166</v>
      </c>
      <c r="E26" s="16" t="s">
        <v>33</v>
      </c>
      <c r="F26" s="23" t="s">
        <v>167</v>
      </c>
      <c r="G26" s="35">
        <f t="shared" si="1"/>
        <v>459.44</v>
      </c>
      <c r="H26" s="29">
        <f t="shared" si="2"/>
        <v>28526.62</v>
      </c>
    </row>
    <row r="27" spans="1:8" ht="25.5">
      <c r="A27" s="19" t="s">
        <v>896</v>
      </c>
      <c r="B27" s="10" t="s">
        <v>34</v>
      </c>
      <c r="C27" s="13" t="s">
        <v>23</v>
      </c>
      <c r="D27" s="14" t="s">
        <v>168</v>
      </c>
      <c r="E27" s="16" t="s">
        <v>35</v>
      </c>
      <c r="F27" s="23" t="s">
        <v>169</v>
      </c>
      <c r="G27" s="35">
        <f t="shared" si="1"/>
        <v>30.42</v>
      </c>
      <c r="H27" s="29">
        <f t="shared" si="2"/>
        <v>29689.61</v>
      </c>
    </row>
    <row r="28" spans="1:8">
      <c r="A28" s="77"/>
      <c r="B28" s="76"/>
      <c r="C28" s="75"/>
      <c r="D28" s="73"/>
      <c r="E28" s="74"/>
      <c r="F28" s="72"/>
      <c r="G28" s="61"/>
      <c r="H28" s="71"/>
    </row>
    <row r="29" spans="1:8">
      <c r="A29" s="18" t="s">
        <v>897</v>
      </c>
      <c r="B29" s="11" t="s">
        <v>36</v>
      </c>
      <c r="C29" s="13"/>
      <c r="D29" s="14"/>
      <c r="E29" s="16"/>
      <c r="F29" s="20" t="s">
        <v>170</v>
      </c>
      <c r="G29" s="35"/>
      <c r="H29" s="38">
        <f>SUM(H30:H35)</f>
        <v>539026.63</v>
      </c>
    </row>
    <row r="30" spans="1:8" ht="25.5">
      <c r="A30" s="19" t="s">
        <v>898</v>
      </c>
      <c r="B30" s="10" t="s">
        <v>37</v>
      </c>
      <c r="C30" s="13" t="s">
        <v>11</v>
      </c>
      <c r="D30" s="14" t="s">
        <v>171</v>
      </c>
      <c r="E30" s="16" t="s">
        <v>38</v>
      </c>
      <c r="F30" s="23" t="s">
        <v>172</v>
      </c>
      <c r="G30" s="35">
        <f t="shared" si="1"/>
        <v>48.62</v>
      </c>
      <c r="H30" s="29">
        <f t="shared" si="2"/>
        <v>129102.63</v>
      </c>
    </row>
    <row r="31" spans="1:8" ht="25.5">
      <c r="A31" s="19" t="s">
        <v>899</v>
      </c>
      <c r="B31" s="10" t="s">
        <v>27</v>
      </c>
      <c r="C31" s="13" t="s">
        <v>28</v>
      </c>
      <c r="D31" s="14" t="s">
        <v>173</v>
      </c>
      <c r="E31" s="16" t="s">
        <v>29</v>
      </c>
      <c r="F31" s="23" t="s">
        <v>174</v>
      </c>
      <c r="G31" s="35">
        <f t="shared" si="1"/>
        <v>7.82</v>
      </c>
      <c r="H31" s="29">
        <f t="shared" si="2"/>
        <v>155148.79999999999</v>
      </c>
    </row>
    <row r="32" spans="1:8" ht="25.5">
      <c r="A32" s="19" t="s">
        <v>900</v>
      </c>
      <c r="B32" s="10" t="s">
        <v>30</v>
      </c>
      <c r="C32" s="13" t="s">
        <v>28</v>
      </c>
      <c r="D32" s="14" t="s">
        <v>175</v>
      </c>
      <c r="E32" s="16" t="s">
        <v>31</v>
      </c>
      <c r="F32" s="23" t="s">
        <v>176</v>
      </c>
      <c r="G32" s="35">
        <f t="shared" si="1"/>
        <v>8.39</v>
      </c>
      <c r="H32" s="29">
        <f t="shared" si="2"/>
        <v>21738.49</v>
      </c>
    </row>
    <row r="33" spans="1:8">
      <c r="A33" s="19" t="s">
        <v>901</v>
      </c>
      <c r="B33" s="10" t="s">
        <v>32</v>
      </c>
      <c r="C33" s="13" t="s">
        <v>14</v>
      </c>
      <c r="D33" s="14" t="s">
        <v>177</v>
      </c>
      <c r="E33" s="16" t="s">
        <v>33</v>
      </c>
      <c r="F33" s="23" t="s">
        <v>178</v>
      </c>
      <c r="G33" s="35">
        <f t="shared" si="1"/>
        <v>459.44</v>
      </c>
      <c r="H33" s="29">
        <f t="shared" si="2"/>
        <v>95788.64</v>
      </c>
    </row>
    <row r="34" spans="1:8" ht="51">
      <c r="A34" s="19" t="s">
        <v>902</v>
      </c>
      <c r="B34" s="10" t="s">
        <v>39</v>
      </c>
      <c r="C34" s="13" t="s">
        <v>23</v>
      </c>
      <c r="D34" s="14" t="s">
        <v>179</v>
      </c>
      <c r="E34" s="16" t="s">
        <v>40</v>
      </c>
      <c r="F34" s="23" t="s">
        <v>180</v>
      </c>
      <c r="G34" s="35">
        <f t="shared" si="1"/>
        <v>67.55</v>
      </c>
      <c r="H34" s="29">
        <f t="shared" si="2"/>
        <v>77323.13</v>
      </c>
    </row>
    <row r="35" spans="1:8" ht="51">
      <c r="A35" s="19" t="s">
        <v>903</v>
      </c>
      <c r="B35" s="10" t="s">
        <v>181</v>
      </c>
      <c r="C35" s="13" t="s">
        <v>23</v>
      </c>
      <c r="D35" s="14" t="s">
        <v>182</v>
      </c>
      <c r="E35" s="16" t="s">
        <v>183</v>
      </c>
      <c r="F35" s="23" t="s">
        <v>184</v>
      </c>
      <c r="G35" s="35">
        <f t="shared" si="1"/>
        <v>73.3</v>
      </c>
      <c r="H35" s="29">
        <f t="shared" si="2"/>
        <v>59924.94</v>
      </c>
    </row>
    <row r="36" spans="1:8">
      <c r="A36" s="77"/>
      <c r="B36" s="76"/>
      <c r="C36" s="75"/>
      <c r="D36" s="73"/>
      <c r="E36" s="74"/>
      <c r="F36" s="72"/>
      <c r="G36" s="61"/>
      <c r="H36" s="71"/>
    </row>
    <row r="37" spans="1:8">
      <c r="A37" s="18" t="s">
        <v>904</v>
      </c>
      <c r="B37" s="11" t="s">
        <v>41</v>
      </c>
      <c r="C37" s="13"/>
      <c r="D37" s="14"/>
      <c r="E37" s="16"/>
      <c r="F37" s="20" t="s">
        <v>185</v>
      </c>
      <c r="G37" s="35"/>
      <c r="H37" s="38">
        <f>SUM(H38:H44)</f>
        <v>141524.04999999999</v>
      </c>
    </row>
    <row r="38" spans="1:8" ht="38.25">
      <c r="A38" s="19" t="s">
        <v>905</v>
      </c>
      <c r="B38" s="10" t="s">
        <v>42</v>
      </c>
      <c r="C38" s="13" t="s">
        <v>23</v>
      </c>
      <c r="D38" s="14" t="s">
        <v>186</v>
      </c>
      <c r="E38" s="16" t="s">
        <v>43</v>
      </c>
      <c r="F38" s="23" t="s">
        <v>187</v>
      </c>
      <c r="G38" s="35">
        <f t="shared" si="1"/>
        <v>32.76</v>
      </c>
      <c r="H38" s="29">
        <f t="shared" si="2"/>
        <v>63700.5</v>
      </c>
    </row>
    <row r="39" spans="1:8" ht="38.25">
      <c r="A39" s="19" t="s">
        <v>906</v>
      </c>
      <c r="B39" s="10" t="s">
        <v>188</v>
      </c>
      <c r="C39" s="13" t="s">
        <v>23</v>
      </c>
      <c r="D39" s="14" t="s">
        <v>189</v>
      </c>
      <c r="E39" s="16" t="s">
        <v>44</v>
      </c>
      <c r="F39" s="23" t="s">
        <v>190</v>
      </c>
      <c r="G39" s="35">
        <f t="shared" si="1"/>
        <v>43.71</v>
      </c>
      <c r="H39" s="29">
        <f t="shared" si="2"/>
        <v>5245.63</v>
      </c>
    </row>
    <row r="40" spans="1:8" ht="38.25">
      <c r="A40" s="19" t="s">
        <v>907</v>
      </c>
      <c r="B40" s="10" t="s">
        <v>191</v>
      </c>
      <c r="C40" s="13" t="s">
        <v>23</v>
      </c>
      <c r="D40" s="14" t="s">
        <v>192</v>
      </c>
      <c r="E40" s="16" t="s">
        <v>24</v>
      </c>
      <c r="F40" s="23" t="s">
        <v>193</v>
      </c>
      <c r="G40" s="35">
        <f t="shared" si="1"/>
        <v>65.02</v>
      </c>
      <c r="H40" s="29">
        <f t="shared" si="2"/>
        <v>3678.83</v>
      </c>
    </row>
    <row r="41" spans="1:8" ht="25.5">
      <c r="A41" s="19" t="s">
        <v>908</v>
      </c>
      <c r="B41" s="10" t="s">
        <v>194</v>
      </c>
      <c r="C41" s="13" t="s">
        <v>14</v>
      </c>
      <c r="D41" s="14" t="s">
        <v>195</v>
      </c>
      <c r="E41" s="16" t="s">
        <v>196</v>
      </c>
      <c r="F41" s="23" t="s">
        <v>197</v>
      </c>
      <c r="G41" s="35">
        <f t="shared" si="1"/>
        <v>321.77999999999997</v>
      </c>
      <c r="H41" s="29">
        <f t="shared" si="2"/>
        <v>33371.800000000003</v>
      </c>
    </row>
    <row r="42" spans="1:8" ht="25.5">
      <c r="A42" s="19" t="s">
        <v>909</v>
      </c>
      <c r="B42" s="10" t="s">
        <v>45</v>
      </c>
      <c r="C42" s="13" t="s">
        <v>46</v>
      </c>
      <c r="D42" s="14" t="s">
        <v>198</v>
      </c>
      <c r="E42" s="16" t="s">
        <v>47</v>
      </c>
      <c r="F42" s="23" t="s">
        <v>199</v>
      </c>
      <c r="G42" s="35">
        <f t="shared" si="1"/>
        <v>16.149999999999999</v>
      </c>
      <c r="H42" s="29">
        <f t="shared" si="2"/>
        <v>6616.65</v>
      </c>
    </row>
    <row r="43" spans="1:8" ht="25.5">
      <c r="A43" s="19" t="s">
        <v>910</v>
      </c>
      <c r="B43" s="10" t="s">
        <v>200</v>
      </c>
      <c r="C43" s="13" t="s">
        <v>23</v>
      </c>
      <c r="D43" s="14" t="s">
        <v>201</v>
      </c>
      <c r="E43" s="16" t="s">
        <v>202</v>
      </c>
      <c r="F43" s="23" t="s">
        <v>203</v>
      </c>
      <c r="G43" s="35">
        <f t="shared" si="1"/>
        <v>142.59</v>
      </c>
      <c r="H43" s="29">
        <f t="shared" si="2"/>
        <v>804.2</v>
      </c>
    </row>
    <row r="44" spans="1:8" ht="25.5">
      <c r="A44" s="19" t="s">
        <v>911</v>
      </c>
      <c r="B44" s="10" t="s">
        <v>204</v>
      </c>
      <c r="C44" s="13" t="s">
        <v>11</v>
      </c>
      <c r="D44" s="14" t="s">
        <v>205</v>
      </c>
      <c r="E44" s="16" t="s">
        <v>206</v>
      </c>
      <c r="F44" s="23" t="s">
        <v>207</v>
      </c>
      <c r="G44" s="35">
        <f t="shared" si="1"/>
        <v>312.85000000000002</v>
      </c>
      <c r="H44" s="29">
        <f t="shared" si="2"/>
        <v>28106.44</v>
      </c>
    </row>
    <row r="45" spans="1:8">
      <c r="A45" s="77"/>
      <c r="B45" s="76"/>
      <c r="C45" s="75"/>
      <c r="D45" s="73"/>
      <c r="E45" s="74"/>
      <c r="F45" s="72"/>
      <c r="G45" s="61"/>
      <c r="H45" s="71"/>
    </row>
    <row r="46" spans="1:8">
      <c r="A46" s="18" t="s">
        <v>912</v>
      </c>
      <c r="B46" s="11" t="s">
        <v>48</v>
      </c>
      <c r="C46" s="13"/>
      <c r="D46" s="14"/>
      <c r="E46" s="16"/>
      <c r="F46" s="20" t="s">
        <v>208</v>
      </c>
      <c r="G46" s="35"/>
      <c r="H46" s="38">
        <f>SUM(H47:H53)</f>
        <v>93426.209999999992</v>
      </c>
    </row>
    <row r="47" spans="1:8">
      <c r="A47" s="19" t="s">
        <v>913</v>
      </c>
      <c r="B47" s="10" t="s">
        <v>209</v>
      </c>
      <c r="C47" s="13" t="s">
        <v>11</v>
      </c>
      <c r="D47" s="14" t="s">
        <v>210</v>
      </c>
      <c r="E47" s="16" t="s">
        <v>211</v>
      </c>
      <c r="F47" s="23" t="s">
        <v>212</v>
      </c>
      <c r="G47" s="35">
        <f t="shared" si="1"/>
        <v>25.8</v>
      </c>
      <c r="H47" s="29">
        <f t="shared" si="2"/>
        <v>25280.9</v>
      </c>
    </row>
    <row r="48" spans="1:8" ht="25.5">
      <c r="A48" s="19" t="s">
        <v>914</v>
      </c>
      <c r="B48" s="10" t="s">
        <v>213</v>
      </c>
      <c r="C48" s="13" t="s">
        <v>11</v>
      </c>
      <c r="D48" s="14" t="s">
        <v>214</v>
      </c>
      <c r="E48" s="16" t="s">
        <v>215</v>
      </c>
      <c r="F48" s="23" t="s">
        <v>216</v>
      </c>
      <c r="G48" s="35">
        <f t="shared" si="1"/>
        <v>54.21</v>
      </c>
      <c r="H48" s="29">
        <f t="shared" si="2"/>
        <v>18506.75</v>
      </c>
    </row>
    <row r="49" spans="1:8">
      <c r="A49" s="19" t="s">
        <v>915</v>
      </c>
      <c r="B49" s="10" t="s">
        <v>217</v>
      </c>
      <c r="C49" s="13" t="s">
        <v>11</v>
      </c>
      <c r="D49" s="14" t="s">
        <v>214</v>
      </c>
      <c r="E49" s="16" t="s">
        <v>218</v>
      </c>
      <c r="F49" s="23" t="s">
        <v>219</v>
      </c>
      <c r="G49" s="35">
        <f t="shared" si="1"/>
        <v>106.64</v>
      </c>
      <c r="H49" s="29">
        <f t="shared" si="2"/>
        <v>36405.82</v>
      </c>
    </row>
    <row r="50" spans="1:8">
      <c r="A50" s="19" t="s">
        <v>916</v>
      </c>
      <c r="B50" s="10" t="s">
        <v>220</v>
      </c>
      <c r="C50" s="13" t="s">
        <v>11</v>
      </c>
      <c r="D50" s="14" t="s">
        <v>221</v>
      </c>
      <c r="E50" s="16" t="s">
        <v>222</v>
      </c>
      <c r="F50" s="23" t="s">
        <v>223</v>
      </c>
      <c r="G50" s="35">
        <f t="shared" si="1"/>
        <v>130.55000000000001</v>
      </c>
      <c r="H50" s="29">
        <f t="shared" si="2"/>
        <v>2425.61</v>
      </c>
    </row>
    <row r="51" spans="1:8">
      <c r="A51" s="19" t="s">
        <v>917</v>
      </c>
      <c r="B51" s="10" t="s">
        <v>224</v>
      </c>
      <c r="C51" s="13" t="s">
        <v>46</v>
      </c>
      <c r="D51" s="14" t="s">
        <v>225</v>
      </c>
      <c r="E51" s="16" t="s">
        <v>226</v>
      </c>
      <c r="F51" s="23" t="s">
        <v>227</v>
      </c>
      <c r="G51" s="35">
        <f t="shared" si="1"/>
        <v>21.49</v>
      </c>
      <c r="H51" s="29">
        <f t="shared" si="2"/>
        <v>3077.36</v>
      </c>
    </row>
    <row r="52" spans="1:8" ht="25.5">
      <c r="A52" s="19" t="s">
        <v>918</v>
      </c>
      <c r="B52" s="10" t="s">
        <v>228</v>
      </c>
      <c r="C52" s="13" t="s">
        <v>46</v>
      </c>
      <c r="D52" s="14" t="s">
        <v>229</v>
      </c>
      <c r="E52" s="16" t="s">
        <v>230</v>
      </c>
      <c r="F52" s="23" t="s">
        <v>231</v>
      </c>
      <c r="G52" s="35">
        <f t="shared" si="1"/>
        <v>60.37</v>
      </c>
      <c r="H52" s="29">
        <f t="shared" si="2"/>
        <v>6067.18</v>
      </c>
    </row>
    <row r="53" spans="1:8">
      <c r="A53" s="19" t="s">
        <v>919</v>
      </c>
      <c r="B53" s="10" t="s">
        <v>232</v>
      </c>
      <c r="C53" s="13" t="s">
        <v>46</v>
      </c>
      <c r="D53" s="14" t="s">
        <v>233</v>
      </c>
      <c r="E53" s="16" t="s">
        <v>234</v>
      </c>
      <c r="F53" s="23" t="s">
        <v>235</v>
      </c>
      <c r="G53" s="35">
        <f t="shared" si="1"/>
        <v>33.520000000000003</v>
      </c>
      <c r="H53" s="29">
        <f t="shared" si="2"/>
        <v>1662.59</v>
      </c>
    </row>
    <row r="54" spans="1:8">
      <c r="A54" s="77"/>
      <c r="B54" s="76"/>
      <c r="C54" s="75"/>
      <c r="D54" s="73"/>
      <c r="E54" s="74"/>
      <c r="F54" s="72"/>
      <c r="G54" s="61"/>
      <c r="H54" s="71"/>
    </row>
    <row r="55" spans="1:8">
      <c r="A55" s="18" t="s">
        <v>920</v>
      </c>
      <c r="B55" s="11" t="s">
        <v>50</v>
      </c>
      <c r="C55" s="13"/>
      <c r="D55" s="14"/>
      <c r="E55" s="16"/>
      <c r="F55" s="20" t="s">
        <v>236</v>
      </c>
      <c r="G55" s="35"/>
      <c r="H55" s="38">
        <f>H56+H64+H68</f>
        <v>107467.40000000001</v>
      </c>
    </row>
    <row r="56" spans="1:8">
      <c r="A56" s="18" t="s">
        <v>921</v>
      </c>
      <c r="B56" s="11" t="s">
        <v>51</v>
      </c>
      <c r="C56" s="13"/>
      <c r="D56" s="14"/>
      <c r="E56" s="16"/>
      <c r="F56" s="20" t="s">
        <v>237</v>
      </c>
      <c r="G56" s="35"/>
      <c r="H56" s="29">
        <f>SUM(H57:H63)</f>
        <v>25894.249999999996</v>
      </c>
    </row>
    <row r="57" spans="1:8" ht="38.25">
      <c r="A57" s="19" t="s">
        <v>922</v>
      </c>
      <c r="B57" s="10" t="s">
        <v>238</v>
      </c>
      <c r="C57" s="13" t="s">
        <v>9</v>
      </c>
      <c r="D57" s="14" t="s">
        <v>239</v>
      </c>
      <c r="E57" s="16" t="s">
        <v>240</v>
      </c>
      <c r="F57" s="23" t="s">
        <v>241</v>
      </c>
      <c r="G57" s="35">
        <f t="shared" si="1"/>
        <v>472.43</v>
      </c>
      <c r="H57" s="29">
        <f t="shared" si="2"/>
        <v>9448.6</v>
      </c>
    </row>
    <row r="58" spans="1:8" ht="38.25">
      <c r="A58" s="19" t="s">
        <v>923</v>
      </c>
      <c r="B58" s="10" t="s">
        <v>242</v>
      </c>
      <c r="C58" s="13" t="s">
        <v>9</v>
      </c>
      <c r="D58" s="14" t="s">
        <v>243</v>
      </c>
      <c r="E58" s="16" t="s">
        <v>244</v>
      </c>
      <c r="F58" s="23" t="s">
        <v>245</v>
      </c>
      <c r="G58" s="35">
        <f t="shared" si="1"/>
        <v>499.95</v>
      </c>
      <c r="H58" s="29">
        <f t="shared" si="2"/>
        <v>1999.8</v>
      </c>
    </row>
    <row r="59" spans="1:8" ht="25.5">
      <c r="A59" s="19" t="s">
        <v>924</v>
      </c>
      <c r="B59" s="10" t="s">
        <v>246</v>
      </c>
      <c r="C59" s="13" t="s">
        <v>9</v>
      </c>
      <c r="D59" s="14" t="s">
        <v>247</v>
      </c>
      <c r="E59" s="16" t="s">
        <v>248</v>
      </c>
      <c r="F59" s="23" t="s">
        <v>249</v>
      </c>
      <c r="G59" s="35">
        <f t="shared" si="1"/>
        <v>416.58</v>
      </c>
      <c r="H59" s="29">
        <f t="shared" si="2"/>
        <v>833.16</v>
      </c>
    </row>
    <row r="60" spans="1:8" ht="25.5">
      <c r="A60" s="19" t="s">
        <v>925</v>
      </c>
      <c r="B60" s="10" t="s">
        <v>250</v>
      </c>
      <c r="C60" s="13" t="s">
        <v>9</v>
      </c>
      <c r="D60" s="14" t="s">
        <v>251</v>
      </c>
      <c r="E60" s="16" t="s">
        <v>252</v>
      </c>
      <c r="F60" s="23" t="s">
        <v>253</v>
      </c>
      <c r="G60" s="35">
        <f t="shared" si="1"/>
        <v>425.81</v>
      </c>
      <c r="H60" s="29">
        <f t="shared" si="2"/>
        <v>9793.6299999999992</v>
      </c>
    </row>
    <row r="61" spans="1:8" ht="25.5">
      <c r="A61" s="19" t="s">
        <v>926</v>
      </c>
      <c r="B61" s="10" t="s">
        <v>254</v>
      </c>
      <c r="C61" s="13" t="s">
        <v>9</v>
      </c>
      <c r="D61" s="14" t="s">
        <v>243</v>
      </c>
      <c r="E61" s="16" t="s">
        <v>255</v>
      </c>
      <c r="F61" s="23" t="s">
        <v>256</v>
      </c>
      <c r="G61" s="35">
        <f t="shared" si="1"/>
        <v>408.03</v>
      </c>
      <c r="H61" s="29">
        <f t="shared" si="2"/>
        <v>1632.12</v>
      </c>
    </row>
    <row r="62" spans="1:8" ht="38.25">
      <c r="A62" s="19" t="s">
        <v>927</v>
      </c>
      <c r="B62" s="10" t="s">
        <v>257</v>
      </c>
      <c r="C62" s="13" t="s">
        <v>9</v>
      </c>
      <c r="D62" s="14" t="s">
        <v>247</v>
      </c>
      <c r="E62" s="16" t="s">
        <v>258</v>
      </c>
      <c r="F62" s="23" t="s">
        <v>259</v>
      </c>
      <c r="G62" s="35">
        <f t="shared" si="1"/>
        <v>754.88</v>
      </c>
      <c r="H62" s="29">
        <f t="shared" si="2"/>
        <v>1509.76</v>
      </c>
    </row>
    <row r="63" spans="1:8" ht="25.5">
      <c r="A63" s="19" t="s">
        <v>928</v>
      </c>
      <c r="B63" s="10" t="s">
        <v>260</v>
      </c>
      <c r="C63" s="13" t="s">
        <v>9</v>
      </c>
      <c r="D63" s="14" t="s">
        <v>247</v>
      </c>
      <c r="E63" s="16" t="s">
        <v>53</v>
      </c>
      <c r="F63" s="23" t="s">
        <v>52</v>
      </c>
      <c r="G63" s="35">
        <f t="shared" si="1"/>
        <v>338.59</v>
      </c>
      <c r="H63" s="29">
        <f t="shared" si="2"/>
        <v>677.18</v>
      </c>
    </row>
    <row r="64" spans="1:8">
      <c r="A64" s="18" t="s">
        <v>929</v>
      </c>
      <c r="B64" s="11" t="s">
        <v>54</v>
      </c>
      <c r="C64" s="13"/>
      <c r="D64" s="14"/>
      <c r="E64" s="16"/>
      <c r="F64" s="20" t="s">
        <v>261</v>
      </c>
      <c r="G64" s="35"/>
      <c r="H64" s="29">
        <f>SUM(H65:H67)</f>
        <v>65961.680000000008</v>
      </c>
    </row>
    <row r="65" spans="1:8">
      <c r="A65" s="19" t="s">
        <v>930</v>
      </c>
      <c r="B65" s="10" t="s">
        <v>262</v>
      </c>
      <c r="C65" s="13" t="s">
        <v>11</v>
      </c>
      <c r="D65" s="14" t="s">
        <v>263</v>
      </c>
      <c r="E65" s="16" t="s">
        <v>55</v>
      </c>
      <c r="F65" s="23" t="s">
        <v>264</v>
      </c>
      <c r="G65" s="35">
        <f t="shared" si="1"/>
        <v>279.95999999999998</v>
      </c>
      <c r="H65" s="29">
        <f t="shared" si="2"/>
        <v>54645.39</v>
      </c>
    </row>
    <row r="66" spans="1:8" ht="25.5">
      <c r="A66" s="19" t="s">
        <v>931</v>
      </c>
      <c r="B66" s="10" t="s">
        <v>266</v>
      </c>
      <c r="C66" s="13" t="s">
        <v>11</v>
      </c>
      <c r="D66" s="14" t="s">
        <v>267</v>
      </c>
      <c r="E66" s="16" t="s">
        <v>268</v>
      </c>
      <c r="F66" s="23" t="s">
        <v>269</v>
      </c>
      <c r="G66" s="35">
        <f t="shared" si="1"/>
        <v>309.22000000000003</v>
      </c>
      <c r="H66" s="29">
        <f t="shared" si="2"/>
        <v>8930.27</v>
      </c>
    </row>
    <row r="67" spans="1:8">
      <c r="A67" s="19" t="s">
        <v>932</v>
      </c>
      <c r="B67" s="10" t="s">
        <v>56</v>
      </c>
      <c r="C67" s="13" t="s">
        <v>11</v>
      </c>
      <c r="D67" s="14" t="s">
        <v>270</v>
      </c>
      <c r="E67" s="16" t="s">
        <v>57</v>
      </c>
      <c r="F67" s="23" t="s">
        <v>271</v>
      </c>
      <c r="G67" s="35">
        <f t="shared" si="1"/>
        <v>227.24</v>
      </c>
      <c r="H67" s="29">
        <f t="shared" si="2"/>
        <v>2386.02</v>
      </c>
    </row>
    <row r="68" spans="1:8">
      <c r="A68" s="18" t="s">
        <v>933</v>
      </c>
      <c r="B68" s="11" t="s">
        <v>58</v>
      </c>
      <c r="C68" s="13"/>
      <c r="D68" s="14"/>
      <c r="E68" s="16"/>
      <c r="F68" s="20" t="s">
        <v>272</v>
      </c>
      <c r="G68" s="35"/>
      <c r="H68" s="29">
        <f>H69</f>
        <v>15611.47</v>
      </c>
    </row>
    <row r="69" spans="1:8">
      <c r="A69" s="19" t="s">
        <v>934</v>
      </c>
      <c r="B69" s="10" t="s">
        <v>273</v>
      </c>
      <c r="C69" s="13" t="s">
        <v>11</v>
      </c>
      <c r="D69" s="14" t="s">
        <v>274</v>
      </c>
      <c r="E69" s="16" t="s">
        <v>275</v>
      </c>
      <c r="F69" s="23" t="s">
        <v>272</v>
      </c>
      <c r="G69" s="35">
        <f t="shared" si="1"/>
        <v>82.5</v>
      </c>
      <c r="H69" s="29">
        <f t="shared" si="2"/>
        <v>15611.47</v>
      </c>
    </row>
    <row r="70" spans="1:8">
      <c r="A70" s="18" t="s">
        <v>935</v>
      </c>
      <c r="B70" s="11" t="s">
        <v>59</v>
      </c>
      <c r="C70" s="13"/>
      <c r="D70" s="14"/>
      <c r="E70" s="16"/>
      <c r="F70" s="20" t="s">
        <v>276</v>
      </c>
      <c r="G70" s="35"/>
      <c r="H70" s="38">
        <f>SUM(H71:H72)</f>
        <v>2313.9700000000003</v>
      </c>
    </row>
    <row r="71" spans="1:8" ht="25.5">
      <c r="A71" s="19" t="s">
        <v>936</v>
      </c>
      <c r="B71" s="10" t="s">
        <v>277</v>
      </c>
      <c r="C71" s="13" t="s">
        <v>11</v>
      </c>
      <c r="D71" s="14" t="s">
        <v>278</v>
      </c>
      <c r="E71" s="16" t="s">
        <v>279</v>
      </c>
      <c r="F71" s="23" t="s">
        <v>280</v>
      </c>
      <c r="G71" s="35">
        <f t="shared" si="1"/>
        <v>11.09</v>
      </c>
      <c r="H71" s="29">
        <f t="shared" si="2"/>
        <v>434.72</v>
      </c>
    </row>
    <row r="72" spans="1:8" ht="25.5">
      <c r="A72" s="19" t="s">
        <v>936</v>
      </c>
      <c r="B72" s="10" t="s">
        <v>281</v>
      </c>
      <c r="C72" s="13" t="s">
        <v>23</v>
      </c>
      <c r="D72" s="14" t="s">
        <v>282</v>
      </c>
      <c r="E72" s="16" t="s">
        <v>283</v>
      </c>
      <c r="F72" s="23" t="s">
        <v>284</v>
      </c>
      <c r="G72" s="35">
        <f t="shared" si="1"/>
        <v>23.74</v>
      </c>
      <c r="H72" s="29">
        <f t="shared" si="2"/>
        <v>1879.25</v>
      </c>
    </row>
    <row r="73" spans="1:8">
      <c r="A73" s="18" t="s">
        <v>937</v>
      </c>
      <c r="B73" s="11" t="s">
        <v>60</v>
      </c>
      <c r="C73" s="13"/>
      <c r="D73" s="14"/>
      <c r="E73" s="16"/>
      <c r="F73" s="20" t="s">
        <v>285</v>
      </c>
      <c r="G73" s="35"/>
      <c r="H73" s="38">
        <f>H74+H81+H81+H84+H87</f>
        <v>290537.72000000003</v>
      </c>
    </row>
    <row r="74" spans="1:8">
      <c r="A74" s="18" t="s">
        <v>938</v>
      </c>
      <c r="B74" s="11" t="s">
        <v>61</v>
      </c>
      <c r="C74" s="13"/>
      <c r="D74" s="14"/>
      <c r="E74" s="16"/>
      <c r="F74" s="20" t="s">
        <v>286</v>
      </c>
      <c r="G74" s="35"/>
      <c r="H74" s="29">
        <f>SUM(H75:H80)</f>
        <v>182635.74000000002</v>
      </c>
    </row>
    <row r="75" spans="1:8">
      <c r="A75" s="19" t="s">
        <v>939</v>
      </c>
      <c r="B75" s="10" t="s">
        <v>62</v>
      </c>
      <c r="C75" s="13" t="s">
        <v>11</v>
      </c>
      <c r="D75" s="14" t="s">
        <v>287</v>
      </c>
      <c r="E75" s="16" t="s">
        <v>63</v>
      </c>
      <c r="F75" s="23" t="s">
        <v>288</v>
      </c>
      <c r="G75" s="35">
        <f t="shared" si="1"/>
        <v>4.04</v>
      </c>
      <c r="H75" s="29">
        <f t="shared" si="2"/>
        <v>14777.99</v>
      </c>
    </row>
    <row r="76" spans="1:8" ht="25.5">
      <c r="A76" s="19" t="s">
        <v>939</v>
      </c>
      <c r="B76" s="10" t="s">
        <v>64</v>
      </c>
      <c r="C76" s="13" t="s">
        <v>11</v>
      </c>
      <c r="D76" s="14" t="s">
        <v>289</v>
      </c>
      <c r="E76" s="16" t="s">
        <v>65</v>
      </c>
      <c r="F76" s="23" t="s">
        <v>290</v>
      </c>
      <c r="G76" s="35">
        <f t="shared" si="1"/>
        <v>17.93</v>
      </c>
      <c r="H76" s="29">
        <f t="shared" si="2"/>
        <v>24553.34</v>
      </c>
    </row>
    <row r="77" spans="1:8" ht="25.5">
      <c r="A77" s="19" t="s">
        <v>939</v>
      </c>
      <c r="B77" s="10" t="s">
        <v>66</v>
      </c>
      <c r="C77" s="13" t="s">
        <v>11</v>
      </c>
      <c r="D77" s="14" t="s">
        <v>291</v>
      </c>
      <c r="E77" s="16" t="s">
        <v>67</v>
      </c>
      <c r="F77" s="23" t="s">
        <v>292</v>
      </c>
      <c r="G77" s="35">
        <f t="shared" si="1"/>
        <v>16.54</v>
      </c>
      <c r="H77" s="29">
        <f t="shared" si="2"/>
        <v>37852.120000000003</v>
      </c>
    </row>
    <row r="78" spans="1:8" ht="25.5">
      <c r="A78" s="19" t="s">
        <v>939</v>
      </c>
      <c r="B78" s="10" t="s">
        <v>293</v>
      </c>
      <c r="C78" s="13" t="s">
        <v>11</v>
      </c>
      <c r="D78" s="14" t="s">
        <v>294</v>
      </c>
      <c r="E78" s="16" t="s">
        <v>295</v>
      </c>
      <c r="F78" s="23" t="s">
        <v>296</v>
      </c>
      <c r="G78" s="35">
        <f t="shared" si="1"/>
        <v>45.08</v>
      </c>
      <c r="H78" s="29">
        <f t="shared" si="2"/>
        <v>85560.03</v>
      </c>
    </row>
    <row r="79" spans="1:8" ht="25.5">
      <c r="A79" s="19" t="s">
        <v>939</v>
      </c>
      <c r="B79" s="10" t="s">
        <v>68</v>
      </c>
      <c r="C79" s="13" t="s">
        <v>11</v>
      </c>
      <c r="D79" s="14" t="s">
        <v>297</v>
      </c>
      <c r="E79" s="16" t="s">
        <v>69</v>
      </c>
      <c r="F79" s="23" t="s">
        <v>298</v>
      </c>
      <c r="G79" s="35">
        <f t="shared" si="1"/>
        <v>37.67</v>
      </c>
      <c r="H79" s="29">
        <f t="shared" si="2"/>
        <v>14904.51</v>
      </c>
    </row>
    <row r="80" spans="1:8" ht="25.5">
      <c r="A80" s="19" t="s">
        <v>939</v>
      </c>
      <c r="B80" s="10" t="s">
        <v>299</v>
      </c>
      <c r="C80" s="13" t="s">
        <v>46</v>
      </c>
      <c r="D80" s="14" t="s">
        <v>300</v>
      </c>
      <c r="E80" s="16" t="s">
        <v>301</v>
      </c>
      <c r="F80" s="23" t="s">
        <v>302</v>
      </c>
      <c r="G80" s="35">
        <f t="shared" si="1"/>
        <v>48.78</v>
      </c>
      <c r="H80" s="29">
        <f t="shared" si="2"/>
        <v>4987.75</v>
      </c>
    </row>
    <row r="81" spans="1:8">
      <c r="A81" s="18" t="s">
        <v>940</v>
      </c>
      <c r="B81" s="11" t="s">
        <v>70</v>
      </c>
      <c r="C81" s="13"/>
      <c r="D81" s="14"/>
      <c r="E81" s="16"/>
      <c r="F81" s="20" t="s">
        <v>303</v>
      </c>
      <c r="G81" s="35"/>
      <c r="H81" s="29">
        <f>SUM(H82:H83)</f>
        <v>24337.920000000002</v>
      </c>
    </row>
    <row r="82" spans="1:8">
      <c r="A82" s="19" t="s">
        <v>941</v>
      </c>
      <c r="B82" s="10" t="s">
        <v>62</v>
      </c>
      <c r="C82" s="13" t="s">
        <v>11</v>
      </c>
      <c r="D82" s="14" t="s">
        <v>304</v>
      </c>
      <c r="E82" s="16" t="s">
        <v>63</v>
      </c>
      <c r="F82" s="23" t="s">
        <v>305</v>
      </c>
      <c r="G82" s="35">
        <f t="shared" ref="G82:G145" si="3">TRUNC(E82*1.1,2)</f>
        <v>4.04</v>
      </c>
      <c r="H82" s="29">
        <f t="shared" ref="H82:H145" si="4">TRUNC(D82*G82,2)</f>
        <v>4475.43</v>
      </c>
    </row>
    <row r="83" spans="1:8" ht="25.5">
      <c r="A83" s="19" t="s">
        <v>942</v>
      </c>
      <c r="B83" s="10" t="s">
        <v>64</v>
      </c>
      <c r="C83" s="13" t="s">
        <v>11</v>
      </c>
      <c r="D83" s="14" t="s">
        <v>304</v>
      </c>
      <c r="E83" s="16" t="s">
        <v>65</v>
      </c>
      <c r="F83" s="23" t="s">
        <v>306</v>
      </c>
      <c r="G83" s="35">
        <f t="shared" si="3"/>
        <v>17.93</v>
      </c>
      <c r="H83" s="29">
        <f t="shared" si="4"/>
        <v>19862.490000000002</v>
      </c>
    </row>
    <row r="84" spans="1:8">
      <c r="A84" s="18" t="s">
        <v>943</v>
      </c>
      <c r="B84" s="11" t="s">
        <v>71</v>
      </c>
      <c r="C84" s="13"/>
      <c r="D84" s="14"/>
      <c r="E84" s="16"/>
      <c r="F84" s="20" t="s">
        <v>307</v>
      </c>
      <c r="G84" s="35"/>
      <c r="H84" s="29">
        <f>SUM(H85:H86)</f>
        <v>58020.21</v>
      </c>
    </row>
    <row r="85" spans="1:8">
      <c r="A85" s="19" t="s">
        <v>944</v>
      </c>
      <c r="B85" s="10" t="s">
        <v>72</v>
      </c>
      <c r="C85" s="13" t="s">
        <v>11</v>
      </c>
      <c r="D85" s="14" t="s">
        <v>309</v>
      </c>
      <c r="E85" s="16" t="s">
        <v>73</v>
      </c>
      <c r="F85" s="23" t="s">
        <v>310</v>
      </c>
      <c r="G85" s="35">
        <f t="shared" si="3"/>
        <v>7.13</v>
      </c>
      <c r="H85" s="29">
        <f t="shared" si="4"/>
        <v>15248.21</v>
      </c>
    </row>
    <row r="86" spans="1:8" ht="25.5">
      <c r="A86" s="19" t="s">
        <v>945</v>
      </c>
      <c r="B86" s="10" t="s">
        <v>74</v>
      </c>
      <c r="C86" s="13" t="s">
        <v>11</v>
      </c>
      <c r="D86" s="14" t="s">
        <v>309</v>
      </c>
      <c r="E86" s="16" t="s">
        <v>75</v>
      </c>
      <c r="F86" s="23" t="s">
        <v>311</v>
      </c>
      <c r="G86" s="35">
        <f t="shared" si="3"/>
        <v>20</v>
      </c>
      <c r="H86" s="29">
        <f t="shared" si="4"/>
        <v>42772</v>
      </c>
    </row>
    <row r="87" spans="1:8">
      <c r="A87" s="18" t="s">
        <v>946</v>
      </c>
      <c r="B87" s="11" t="s">
        <v>77</v>
      </c>
      <c r="C87" s="13"/>
      <c r="D87" s="14"/>
      <c r="E87" s="16"/>
      <c r="F87" s="20" t="s">
        <v>312</v>
      </c>
      <c r="G87" s="35"/>
      <c r="H87" s="29">
        <f>H88</f>
        <v>1205.93</v>
      </c>
    </row>
    <row r="88" spans="1:8">
      <c r="A88" s="19" t="s">
        <v>947</v>
      </c>
      <c r="B88" s="10" t="s">
        <v>78</v>
      </c>
      <c r="C88" s="13" t="s">
        <v>11</v>
      </c>
      <c r="D88" s="14" t="s">
        <v>313</v>
      </c>
      <c r="E88" s="16" t="s">
        <v>79</v>
      </c>
      <c r="F88" s="23" t="s">
        <v>312</v>
      </c>
      <c r="G88" s="35">
        <f t="shared" si="3"/>
        <v>20.21</v>
      </c>
      <c r="H88" s="29">
        <f t="shared" si="4"/>
        <v>1205.93</v>
      </c>
    </row>
    <row r="89" spans="1:8">
      <c r="A89" s="11" t="s">
        <v>948</v>
      </c>
      <c r="B89" s="11" t="s">
        <v>80</v>
      </c>
      <c r="C89" s="13"/>
      <c r="D89" s="14"/>
      <c r="E89" s="16"/>
      <c r="F89" s="20" t="s">
        <v>314</v>
      </c>
      <c r="G89" s="35"/>
      <c r="H89" s="38">
        <f>SUM(H90:H91)</f>
        <v>209158.55</v>
      </c>
    </row>
    <row r="90" spans="1:8" ht="38.25">
      <c r="A90" s="10" t="s">
        <v>949</v>
      </c>
      <c r="B90" s="10" t="s">
        <v>315</v>
      </c>
      <c r="C90" s="13" t="s">
        <v>11</v>
      </c>
      <c r="D90" s="14" t="s">
        <v>316</v>
      </c>
      <c r="E90" s="16" t="s">
        <v>317</v>
      </c>
      <c r="F90" s="23" t="s">
        <v>318</v>
      </c>
      <c r="G90" s="35">
        <f t="shared" si="3"/>
        <v>92.01</v>
      </c>
      <c r="H90" s="29">
        <f t="shared" si="4"/>
        <v>187215.5</v>
      </c>
    </row>
    <row r="91" spans="1:8">
      <c r="A91" s="10" t="s">
        <v>950</v>
      </c>
      <c r="B91" s="10" t="s">
        <v>319</v>
      </c>
      <c r="C91" s="13" t="s">
        <v>23</v>
      </c>
      <c r="D91" s="14" t="s">
        <v>320</v>
      </c>
      <c r="E91" s="16" t="s">
        <v>321</v>
      </c>
      <c r="F91" s="23" t="s">
        <v>322</v>
      </c>
      <c r="G91" s="35">
        <f t="shared" si="3"/>
        <v>130.11000000000001</v>
      </c>
      <c r="H91" s="29">
        <f t="shared" si="4"/>
        <v>21943.05</v>
      </c>
    </row>
    <row r="92" spans="1:8">
      <c r="A92" s="11" t="s">
        <v>951</v>
      </c>
      <c r="B92" s="11" t="s">
        <v>82</v>
      </c>
      <c r="C92" s="13"/>
      <c r="D92" s="14"/>
      <c r="E92" s="16"/>
      <c r="F92" s="20" t="s">
        <v>323</v>
      </c>
      <c r="G92" s="35"/>
      <c r="H92" s="38">
        <f>SUM(H93:H102)</f>
        <v>109334.11</v>
      </c>
    </row>
    <row r="93" spans="1:8" ht="25.5">
      <c r="A93" s="10" t="s">
        <v>952</v>
      </c>
      <c r="B93" s="10" t="s">
        <v>324</v>
      </c>
      <c r="C93" s="13" t="s">
        <v>11</v>
      </c>
      <c r="D93" s="14" t="s">
        <v>325</v>
      </c>
      <c r="E93" s="16" t="s">
        <v>326</v>
      </c>
      <c r="F93" s="23" t="s">
        <v>327</v>
      </c>
      <c r="G93" s="35">
        <f t="shared" si="3"/>
        <v>16.510000000000002</v>
      </c>
      <c r="H93" s="29">
        <f t="shared" si="4"/>
        <v>3302.99</v>
      </c>
    </row>
    <row r="94" spans="1:8" ht="25.5">
      <c r="A94" s="10" t="s">
        <v>953</v>
      </c>
      <c r="B94" s="10" t="s">
        <v>328</v>
      </c>
      <c r="C94" s="13" t="s">
        <v>11</v>
      </c>
      <c r="D94" s="14" t="s">
        <v>329</v>
      </c>
      <c r="E94" s="16" t="s">
        <v>326</v>
      </c>
      <c r="F94" s="23" t="s">
        <v>330</v>
      </c>
      <c r="G94" s="35">
        <f t="shared" si="3"/>
        <v>16.510000000000002</v>
      </c>
      <c r="H94" s="29">
        <f t="shared" si="4"/>
        <v>5114.63</v>
      </c>
    </row>
    <row r="95" spans="1:8" ht="25.5">
      <c r="A95" s="10" t="s">
        <v>954</v>
      </c>
      <c r="B95" s="10" t="s">
        <v>331</v>
      </c>
      <c r="C95" s="13" t="s">
        <v>11</v>
      </c>
      <c r="D95" s="14" t="s">
        <v>332</v>
      </c>
      <c r="E95" s="16" t="s">
        <v>326</v>
      </c>
      <c r="F95" s="23" t="s">
        <v>333</v>
      </c>
      <c r="G95" s="35">
        <f t="shared" si="3"/>
        <v>16.510000000000002</v>
      </c>
      <c r="H95" s="29">
        <f t="shared" si="4"/>
        <v>3982.21</v>
      </c>
    </row>
    <row r="96" spans="1:8" ht="25.5">
      <c r="A96" s="10" t="s">
        <v>955</v>
      </c>
      <c r="B96" s="10" t="s">
        <v>334</v>
      </c>
      <c r="C96" s="13" t="s">
        <v>11</v>
      </c>
      <c r="D96" s="14" t="s">
        <v>335</v>
      </c>
      <c r="E96" s="16" t="s">
        <v>326</v>
      </c>
      <c r="F96" s="23" t="s">
        <v>336</v>
      </c>
      <c r="G96" s="35">
        <f t="shared" si="3"/>
        <v>16.510000000000002</v>
      </c>
      <c r="H96" s="29">
        <f t="shared" si="4"/>
        <v>5889.61</v>
      </c>
    </row>
    <row r="97" spans="1:8" ht="38.25">
      <c r="A97" s="10" t="s">
        <v>956</v>
      </c>
      <c r="B97" s="10" t="s">
        <v>337</v>
      </c>
      <c r="C97" s="13" t="s">
        <v>11</v>
      </c>
      <c r="D97" s="14" t="s">
        <v>289</v>
      </c>
      <c r="E97" s="16" t="s">
        <v>83</v>
      </c>
      <c r="F97" s="23" t="s">
        <v>338</v>
      </c>
      <c r="G97" s="35">
        <f t="shared" si="3"/>
        <v>19.14</v>
      </c>
      <c r="H97" s="29">
        <f t="shared" si="4"/>
        <v>26210.31</v>
      </c>
    </row>
    <row r="98" spans="1:8" ht="38.25">
      <c r="A98" s="10" t="s">
        <v>957</v>
      </c>
      <c r="B98" s="10" t="s">
        <v>337</v>
      </c>
      <c r="C98" s="13" t="s">
        <v>11</v>
      </c>
      <c r="D98" s="14" t="s">
        <v>309</v>
      </c>
      <c r="E98" s="16" t="s">
        <v>83</v>
      </c>
      <c r="F98" s="23" t="s">
        <v>339</v>
      </c>
      <c r="G98" s="35">
        <f t="shared" si="3"/>
        <v>19.14</v>
      </c>
      <c r="H98" s="29">
        <f t="shared" si="4"/>
        <v>40932.800000000003</v>
      </c>
    </row>
    <row r="99" spans="1:8">
      <c r="A99" s="10" t="s">
        <v>958</v>
      </c>
      <c r="B99" s="10" t="s">
        <v>340</v>
      </c>
      <c r="C99" s="13" t="s">
        <v>11</v>
      </c>
      <c r="D99" s="14" t="s">
        <v>341</v>
      </c>
      <c r="E99" s="16" t="s">
        <v>342</v>
      </c>
      <c r="F99" s="23" t="s">
        <v>343</v>
      </c>
      <c r="G99" s="35">
        <f t="shared" si="3"/>
        <v>9.49</v>
      </c>
      <c r="H99" s="29">
        <f t="shared" si="4"/>
        <v>490.34</v>
      </c>
    </row>
    <row r="100" spans="1:8" ht="38.25">
      <c r="A100" s="10" t="s">
        <v>959</v>
      </c>
      <c r="B100" s="10" t="s">
        <v>85</v>
      </c>
      <c r="C100" s="13" t="s">
        <v>11</v>
      </c>
      <c r="D100" s="14" t="s">
        <v>344</v>
      </c>
      <c r="E100" s="16" t="s">
        <v>86</v>
      </c>
      <c r="F100" s="23" t="s">
        <v>345</v>
      </c>
      <c r="G100" s="35">
        <f t="shared" si="3"/>
        <v>32.24</v>
      </c>
      <c r="H100" s="29">
        <f t="shared" si="4"/>
        <v>7158.24</v>
      </c>
    </row>
    <row r="101" spans="1:8" ht="25.5">
      <c r="A101" s="10" t="s">
        <v>960</v>
      </c>
      <c r="B101" s="10" t="s">
        <v>111</v>
      </c>
      <c r="C101" s="13" t="s">
        <v>11</v>
      </c>
      <c r="D101" s="14" t="s">
        <v>346</v>
      </c>
      <c r="E101" s="16" t="s">
        <v>84</v>
      </c>
      <c r="F101" s="23" t="s">
        <v>347</v>
      </c>
      <c r="G101" s="35">
        <f t="shared" si="3"/>
        <v>16.989999999999998</v>
      </c>
      <c r="H101" s="29">
        <f t="shared" si="4"/>
        <v>16093.94</v>
      </c>
    </row>
    <row r="102" spans="1:8" ht="25.5">
      <c r="A102" s="10" t="s">
        <v>961</v>
      </c>
      <c r="B102" s="10" t="s">
        <v>348</v>
      </c>
      <c r="C102" s="13" t="s">
        <v>11</v>
      </c>
      <c r="D102" s="14" t="s">
        <v>349</v>
      </c>
      <c r="E102" s="16" t="s">
        <v>350</v>
      </c>
      <c r="F102" s="23" t="s">
        <v>351</v>
      </c>
      <c r="G102" s="35">
        <f t="shared" si="3"/>
        <v>7.05</v>
      </c>
      <c r="H102" s="29">
        <f t="shared" si="4"/>
        <v>159.04</v>
      </c>
    </row>
    <row r="103" spans="1:8">
      <c r="A103" s="11" t="s">
        <v>962</v>
      </c>
      <c r="B103" s="11" t="s">
        <v>87</v>
      </c>
      <c r="C103" s="13"/>
      <c r="D103" s="14"/>
      <c r="E103" s="16"/>
      <c r="F103" s="20" t="s">
        <v>352</v>
      </c>
      <c r="G103" s="35"/>
      <c r="H103" s="38">
        <f>H104+H149+H164</f>
        <v>111407.56000000003</v>
      </c>
    </row>
    <row r="104" spans="1:8">
      <c r="A104" s="11" t="s">
        <v>963</v>
      </c>
      <c r="B104" s="11" t="s">
        <v>353</v>
      </c>
      <c r="C104" s="13"/>
      <c r="D104" s="14"/>
      <c r="E104" s="16"/>
      <c r="F104" s="20" t="s">
        <v>354</v>
      </c>
      <c r="G104" s="35"/>
      <c r="H104" s="29">
        <f>SUM(H105:H148)</f>
        <v>85225.570000000022</v>
      </c>
    </row>
    <row r="105" spans="1:8">
      <c r="A105" s="10" t="s">
        <v>964</v>
      </c>
      <c r="B105" s="10" t="s">
        <v>355</v>
      </c>
      <c r="C105" s="13" t="s">
        <v>46</v>
      </c>
      <c r="D105" s="14" t="s">
        <v>356</v>
      </c>
      <c r="E105" s="16" t="s">
        <v>357</v>
      </c>
      <c r="F105" s="23" t="s">
        <v>358</v>
      </c>
      <c r="G105" s="35">
        <f t="shared" si="3"/>
        <v>3.38</v>
      </c>
      <c r="H105" s="29">
        <f t="shared" si="4"/>
        <v>6185.4</v>
      </c>
    </row>
    <row r="106" spans="1:8" ht="25.5">
      <c r="A106" s="10" t="s">
        <v>965</v>
      </c>
      <c r="B106" s="10" t="s">
        <v>359</v>
      </c>
      <c r="C106" s="13" t="s">
        <v>46</v>
      </c>
      <c r="D106" s="14" t="s">
        <v>356</v>
      </c>
      <c r="E106" s="16" t="s">
        <v>360</v>
      </c>
      <c r="F106" s="23" t="s">
        <v>361</v>
      </c>
      <c r="G106" s="35">
        <f t="shared" si="3"/>
        <v>2.78</v>
      </c>
      <c r="H106" s="29">
        <f t="shared" si="4"/>
        <v>5087.3999999999996</v>
      </c>
    </row>
    <row r="107" spans="1:8">
      <c r="A107" s="10" t="s">
        <v>966</v>
      </c>
      <c r="B107" s="10" t="s">
        <v>362</v>
      </c>
      <c r="C107" s="13" t="s">
        <v>46</v>
      </c>
      <c r="D107" s="14" t="s">
        <v>363</v>
      </c>
      <c r="E107" s="16" t="s">
        <v>364</v>
      </c>
      <c r="F107" s="23" t="s">
        <v>365</v>
      </c>
      <c r="G107" s="35">
        <f t="shared" si="3"/>
        <v>5.7</v>
      </c>
      <c r="H107" s="29">
        <f t="shared" si="4"/>
        <v>7866</v>
      </c>
    </row>
    <row r="108" spans="1:8">
      <c r="A108" s="10" t="s">
        <v>967</v>
      </c>
      <c r="B108" s="10" t="s">
        <v>366</v>
      </c>
      <c r="C108" s="13" t="s">
        <v>46</v>
      </c>
      <c r="D108" s="14" t="s">
        <v>113</v>
      </c>
      <c r="E108" s="16" t="s">
        <v>367</v>
      </c>
      <c r="F108" s="23" t="s">
        <v>368</v>
      </c>
      <c r="G108" s="35">
        <f t="shared" si="3"/>
        <v>7.23</v>
      </c>
      <c r="H108" s="29">
        <f t="shared" si="4"/>
        <v>3253.5</v>
      </c>
    </row>
    <row r="109" spans="1:8">
      <c r="A109" s="10" t="s">
        <v>968</v>
      </c>
      <c r="B109" s="10" t="s">
        <v>369</v>
      </c>
      <c r="C109" s="13" t="s">
        <v>46</v>
      </c>
      <c r="D109" s="14" t="s">
        <v>10</v>
      </c>
      <c r="E109" s="16" t="s">
        <v>370</v>
      </c>
      <c r="F109" s="23" t="s">
        <v>370</v>
      </c>
      <c r="G109" s="35">
        <f t="shared" si="3"/>
        <v>11.93</v>
      </c>
      <c r="H109" s="29">
        <f t="shared" si="4"/>
        <v>11.93</v>
      </c>
    </row>
    <row r="110" spans="1:8">
      <c r="A110" s="10" t="s">
        <v>969</v>
      </c>
      <c r="B110" s="10" t="s">
        <v>112</v>
      </c>
      <c r="C110" s="13" t="s">
        <v>46</v>
      </c>
      <c r="D110" s="14" t="s">
        <v>371</v>
      </c>
      <c r="E110" s="16" t="s">
        <v>114</v>
      </c>
      <c r="F110" s="23" t="s">
        <v>372</v>
      </c>
      <c r="G110" s="35">
        <f t="shared" si="3"/>
        <v>12.92</v>
      </c>
      <c r="H110" s="29">
        <f t="shared" si="4"/>
        <v>193.8</v>
      </c>
    </row>
    <row r="111" spans="1:8">
      <c r="A111" s="10" t="s">
        <v>970</v>
      </c>
      <c r="B111" s="10" t="s">
        <v>373</v>
      </c>
      <c r="C111" s="13" t="s">
        <v>46</v>
      </c>
      <c r="D111" s="14" t="s">
        <v>374</v>
      </c>
      <c r="E111" s="16" t="s">
        <v>375</v>
      </c>
      <c r="F111" s="23" t="s">
        <v>376</v>
      </c>
      <c r="G111" s="35">
        <f t="shared" si="3"/>
        <v>29.31</v>
      </c>
      <c r="H111" s="29">
        <f t="shared" si="4"/>
        <v>1758.6</v>
      </c>
    </row>
    <row r="112" spans="1:8">
      <c r="A112" s="10" t="s">
        <v>971</v>
      </c>
      <c r="B112" s="10" t="s">
        <v>377</v>
      </c>
      <c r="C112" s="13" t="s">
        <v>46</v>
      </c>
      <c r="D112" s="14" t="s">
        <v>371</v>
      </c>
      <c r="E112" s="16" t="s">
        <v>378</v>
      </c>
      <c r="F112" s="23" t="s">
        <v>379</v>
      </c>
      <c r="G112" s="35">
        <f t="shared" si="3"/>
        <v>15.73</v>
      </c>
      <c r="H112" s="29">
        <f t="shared" si="4"/>
        <v>235.95</v>
      </c>
    </row>
    <row r="113" spans="1:8">
      <c r="A113" s="10" t="s">
        <v>972</v>
      </c>
      <c r="B113" s="10" t="s">
        <v>380</v>
      </c>
      <c r="C113" s="13" t="s">
        <v>46</v>
      </c>
      <c r="D113" s="14" t="s">
        <v>12</v>
      </c>
      <c r="E113" s="16" t="s">
        <v>381</v>
      </c>
      <c r="F113" s="23" t="s">
        <v>382</v>
      </c>
      <c r="G113" s="35">
        <f t="shared" si="3"/>
        <v>10.93</v>
      </c>
      <c r="H113" s="29">
        <f t="shared" si="4"/>
        <v>109.3</v>
      </c>
    </row>
    <row r="114" spans="1:8">
      <c r="A114" s="10" t="s">
        <v>973</v>
      </c>
      <c r="B114" s="10" t="s">
        <v>118</v>
      </c>
      <c r="C114" s="13" t="s">
        <v>119</v>
      </c>
      <c r="D114" s="14" t="s">
        <v>383</v>
      </c>
      <c r="E114" s="16" t="s">
        <v>120</v>
      </c>
      <c r="F114" s="23" t="s">
        <v>384</v>
      </c>
      <c r="G114" s="35">
        <f t="shared" si="3"/>
        <v>6.05</v>
      </c>
      <c r="H114" s="29">
        <f t="shared" si="4"/>
        <v>3932.5</v>
      </c>
    </row>
    <row r="115" spans="1:8">
      <c r="A115" s="10" t="s">
        <v>974</v>
      </c>
      <c r="B115" s="10" t="s">
        <v>385</v>
      </c>
      <c r="C115" s="13" t="s">
        <v>28</v>
      </c>
      <c r="D115" s="14" t="s">
        <v>386</v>
      </c>
      <c r="E115" s="16" t="s">
        <v>387</v>
      </c>
      <c r="F115" s="23" t="s">
        <v>388</v>
      </c>
      <c r="G115" s="35">
        <f t="shared" si="3"/>
        <v>45.62</v>
      </c>
      <c r="H115" s="29">
        <f t="shared" si="4"/>
        <v>203</v>
      </c>
    </row>
    <row r="116" spans="1:8">
      <c r="A116" s="10" t="s">
        <v>975</v>
      </c>
      <c r="B116" s="10" t="s">
        <v>389</v>
      </c>
      <c r="C116" s="13" t="s">
        <v>46</v>
      </c>
      <c r="D116" s="14" t="s">
        <v>390</v>
      </c>
      <c r="E116" s="16" t="s">
        <v>391</v>
      </c>
      <c r="F116" s="23" t="s">
        <v>392</v>
      </c>
      <c r="G116" s="35">
        <f t="shared" si="3"/>
        <v>4.3</v>
      </c>
      <c r="H116" s="29">
        <f t="shared" si="4"/>
        <v>4214</v>
      </c>
    </row>
    <row r="117" spans="1:8">
      <c r="A117" s="10" t="s">
        <v>976</v>
      </c>
      <c r="B117" s="10" t="s">
        <v>393</v>
      </c>
      <c r="C117" s="13" t="s">
        <v>46</v>
      </c>
      <c r="D117" s="14" t="s">
        <v>394</v>
      </c>
      <c r="E117" s="16" t="s">
        <v>308</v>
      </c>
      <c r="F117" s="23" t="s">
        <v>395</v>
      </c>
      <c r="G117" s="35">
        <f t="shared" si="3"/>
        <v>3.11</v>
      </c>
      <c r="H117" s="29">
        <f t="shared" si="4"/>
        <v>5940.1</v>
      </c>
    </row>
    <row r="118" spans="1:8">
      <c r="A118" s="10" t="s">
        <v>977</v>
      </c>
      <c r="B118" s="10" t="s">
        <v>396</v>
      </c>
      <c r="C118" s="13" t="s">
        <v>46</v>
      </c>
      <c r="D118" s="14" t="s">
        <v>397</v>
      </c>
      <c r="E118" s="16" t="s">
        <v>398</v>
      </c>
      <c r="F118" s="23" t="s">
        <v>399</v>
      </c>
      <c r="G118" s="35">
        <f t="shared" si="3"/>
        <v>2.83</v>
      </c>
      <c r="H118" s="29">
        <f t="shared" si="4"/>
        <v>7442.9</v>
      </c>
    </row>
    <row r="119" spans="1:8">
      <c r="A119" s="10" t="s">
        <v>978</v>
      </c>
      <c r="B119" s="10" t="s">
        <v>400</v>
      </c>
      <c r="C119" s="13" t="s">
        <v>9</v>
      </c>
      <c r="D119" s="14" t="s">
        <v>401</v>
      </c>
      <c r="E119" s="16" t="s">
        <v>402</v>
      </c>
      <c r="F119" s="23" t="s">
        <v>403</v>
      </c>
      <c r="G119" s="35">
        <f t="shared" si="3"/>
        <v>15.13</v>
      </c>
      <c r="H119" s="29">
        <f t="shared" si="4"/>
        <v>1709.69</v>
      </c>
    </row>
    <row r="120" spans="1:8" ht="25.5">
      <c r="A120" s="10" t="s">
        <v>979</v>
      </c>
      <c r="B120" s="10" t="s">
        <v>404</v>
      </c>
      <c r="C120" s="13" t="s">
        <v>9</v>
      </c>
      <c r="D120" s="14" t="s">
        <v>117</v>
      </c>
      <c r="E120" s="16" t="s">
        <v>405</v>
      </c>
      <c r="F120" s="23" t="s">
        <v>406</v>
      </c>
      <c r="G120" s="35">
        <f t="shared" si="3"/>
        <v>45.35</v>
      </c>
      <c r="H120" s="29">
        <f t="shared" si="4"/>
        <v>272.10000000000002</v>
      </c>
    </row>
    <row r="121" spans="1:8">
      <c r="A121" s="10" t="s">
        <v>980</v>
      </c>
      <c r="B121" s="10" t="s">
        <v>407</v>
      </c>
      <c r="C121" s="13" t="s">
        <v>9</v>
      </c>
      <c r="D121" s="14" t="s">
        <v>408</v>
      </c>
      <c r="E121" s="16" t="s">
        <v>409</v>
      </c>
      <c r="F121" s="23" t="s">
        <v>410</v>
      </c>
      <c r="G121" s="35">
        <f t="shared" si="3"/>
        <v>19.11</v>
      </c>
      <c r="H121" s="29">
        <f t="shared" si="4"/>
        <v>152.88</v>
      </c>
    </row>
    <row r="122" spans="1:8">
      <c r="A122" s="10" t="s">
        <v>981</v>
      </c>
      <c r="B122" s="10" t="s">
        <v>411</v>
      </c>
      <c r="C122" s="13" t="s">
        <v>9</v>
      </c>
      <c r="D122" s="14" t="s">
        <v>91</v>
      </c>
      <c r="E122" s="16" t="s">
        <v>412</v>
      </c>
      <c r="F122" s="23" t="s">
        <v>413</v>
      </c>
      <c r="G122" s="35">
        <f t="shared" si="3"/>
        <v>12.82</v>
      </c>
      <c r="H122" s="29">
        <f t="shared" si="4"/>
        <v>474.34</v>
      </c>
    </row>
    <row r="123" spans="1:8">
      <c r="A123" s="10" t="s">
        <v>982</v>
      </c>
      <c r="B123" s="10" t="s">
        <v>414</v>
      </c>
      <c r="C123" s="13" t="s">
        <v>9</v>
      </c>
      <c r="D123" s="14" t="s">
        <v>415</v>
      </c>
      <c r="E123" s="16" t="s">
        <v>416</v>
      </c>
      <c r="F123" s="23" t="s">
        <v>417</v>
      </c>
      <c r="G123" s="35">
        <f t="shared" si="3"/>
        <v>16.62</v>
      </c>
      <c r="H123" s="29">
        <f t="shared" si="4"/>
        <v>182.82</v>
      </c>
    </row>
    <row r="124" spans="1:8">
      <c r="A124" s="10" t="s">
        <v>983</v>
      </c>
      <c r="B124" s="10" t="s">
        <v>418</v>
      </c>
      <c r="C124" s="13" t="s">
        <v>9</v>
      </c>
      <c r="D124" s="14" t="s">
        <v>239</v>
      </c>
      <c r="E124" s="16" t="s">
        <v>419</v>
      </c>
      <c r="F124" s="23" t="s">
        <v>420</v>
      </c>
      <c r="G124" s="35">
        <f t="shared" si="3"/>
        <v>19.84</v>
      </c>
      <c r="H124" s="29">
        <f t="shared" si="4"/>
        <v>396.8</v>
      </c>
    </row>
    <row r="125" spans="1:8">
      <c r="A125" s="10" t="s">
        <v>984</v>
      </c>
      <c r="B125" s="10" t="s">
        <v>421</v>
      </c>
      <c r="C125" s="13" t="s">
        <v>9</v>
      </c>
      <c r="D125" s="14" t="s">
        <v>422</v>
      </c>
      <c r="E125" s="16" t="s">
        <v>423</v>
      </c>
      <c r="F125" s="23" t="s">
        <v>424</v>
      </c>
      <c r="G125" s="35">
        <f t="shared" si="3"/>
        <v>5.98</v>
      </c>
      <c r="H125" s="29">
        <f t="shared" si="4"/>
        <v>1447.16</v>
      </c>
    </row>
    <row r="126" spans="1:8">
      <c r="A126" s="10" t="s">
        <v>985</v>
      </c>
      <c r="B126" s="10" t="s">
        <v>425</v>
      </c>
      <c r="C126" s="13" t="s">
        <v>9</v>
      </c>
      <c r="D126" s="14" t="s">
        <v>130</v>
      </c>
      <c r="E126" s="16" t="s">
        <v>426</v>
      </c>
      <c r="F126" s="23" t="s">
        <v>427</v>
      </c>
      <c r="G126" s="35">
        <f t="shared" si="3"/>
        <v>8.19</v>
      </c>
      <c r="H126" s="29">
        <f t="shared" si="4"/>
        <v>245.7</v>
      </c>
    </row>
    <row r="127" spans="1:8" ht="25.5">
      <c r="A127" s="10" t="s">
        <v>986</v>
      </c>
      <c r="B127" s="10" t="s">
        <v>428</v>
      </c>
      <c r="C127" s="13" t="s">
        <v>9</v>
      </c>
      <c r="D127" s="14" t="s">
        <v>429</v>
      </c>
      <c r="E127" s="16" t="s">
        <v>430</v>
      </c>
      <c r="F127" s="23" t="s">
        <v>431</v>
      </c>
      <c r="G127" s="35">
        <f t="shared" si="3"/>
        <v>5.92</v>
      </c>
      <c r="H127" s="29">
        <f t="shared" si="4"/>
        <v>704.48</v>
      </c>
    </row>
    <row r="128" spans="1:8">
      <c r="A128" s="10" t="s">
        <v>987</v>
      </c>
      <c r="B128" s="10" t="s">
        <v>93</v>
      </c>
      <c r="C128" s="13" t="s">
        <v>9</v>
      </c>
      <c r="D128" s="14" t="s">
        <v>432</v>
      </c>
      <c r="E128" s="16" t="s">
        <v>94</v>
      </c>
      <c r="F128" s="23" t="s">
        <v>433</v>
      </c>
      <c r="G128" s="35">
        <f t="shared" si="3"/>
        <v>20.83</v>
      </c>
      <c r="H128" s="29">
        <f t="shared" si="4"/>
        <v>291.62</v>
      </c>
    </row>
    <row r="129" spans="1:8" ht="25.5">
      <c r="A129" s="10" t="s">
        <v>988</v>
      </c>
      <c r="B129" s="10" t="s">
        <v>434</v>
      </c>
      <c r="C129" s="13" t="s">
        <v>9</v>
      </c>
      <c r="D129" s="14" t="s">
        <v>415</v>
      </c>
      <c r="E129" s="16" t="s">
        <v>435</v>
      </c>
      <c r="F129" s="23" t="s">
        <v>436</v>
      </c>
      <c r="G129" s="35">
        <f t="shared" si="3"/>
        <v>81.180000000000007</v>
      </c>
      <c r="H129" s="29">
        <f t="shared" si="4"/>
        <v>892.98</v>
      </c>
    </row>
    <row r="130" spans="1:8" ht="25.5">
      <c r="A130" s="10" t="s">
        <v>989</v>
      </c>
      <c r="B130" s="10" t="s">
        <v>437</v>
      </c>
      <c r="C130" s="13" t="s">
        <v>9</v>
      </c>
      <c r="D130" s="14" t="s">
        <v>438</v>
      </c>
      <c r="E130" s="16" t="s">
        <v>439</v>
      </c>
      <c r="F130" s="23" t="s">
        <v>440</v>
      </c>
      <c r="G130" s="35">
        <f t="shared" si="3"/>
        <v>103.73</v>
      </c>
      <c r="H130" s="29">
        <f t="shared" si="4"/>
        <v>5601.42</v>
      </c>
    </row>
    <row r="131" spans="1:8" ht="25.5">
      <c r="A131" s="10" t="s">
        <v>990</v>
      </c>
      <c r="B131" s="10" t="s">
        <v>441</v>
      </c>
      <c r="C131" s="13" t="s">
        <v>9</v>
      </c>
      <c r="D131" s="14" t="s">
        <v>10</v>
      </c>
      <c r="E131" s="16" t="s">
        <v>442</v>
      </c>
      <c r="F131" s="23" t="s">
        <v>442</v>
      </c>
      <c r="G131" s="35">
        <f t="shared" si="3"/>
        <v>96.78</v>
      </c>
      <c r="H131" s="29">
        <f t="shared" si="4"/>
        <v>96.78</v>
      </c>
    </row>
    <row r="132" spans="1:8" ht="25.5">
      <c r="A132" s="10" t="s">
        <v>991</v>
      </c>
      <c r="B132" s="10" t="s">
        <v>90</v>
      </c>
      <c r="C132" s="13" t="s">
        <v>9</v>
      </c>
      <c r="D132" s="14" t="s">
        <v>443</v>
      </c>
      <c r="E132" s="16" t="s">
        <v>92</v>
      </c>
      <c r="F132" s="23" t="s">
        <v>444</v>
      </c>
      <c r="G132" s="35">
        <f t="shared" si="3"/>
        <v>129.16999999999999</v>
      </c>
      <c r="H132" s="29">
        <f t="shared" si="4"/>
        <v>21054.71</v>
      </c>
    </row>
    <row r="133" spans="1:8">
      <c r="A133" s="10" t="s">
        <v>992</v>
      </c>
      <c r="B133" s="10" t="s">
        <v>445</v>
      </c>
      <c r="C133" s="13" t="s">
        <v>9</v>
      </c>
      <c r="D133" s="14" t="s">
        <v>10</v>
      </c>
      <c r="E133" s="16" t="s">
        <v>446</v>
      </c>
      <c r="F133" s="23" t="s">
        <v>446</v>
      </c>
      <c r="G133" s="35">
        <f t="shared" si="3"/>
        <v>146.41999999999999</v>
      </c>
      <c r="H133" s="29">
        <f t="shared" si="4"/>
        <v>146.41999999999999</v>
      </c>
    </row>
    <row r="134" spans="1:8" ht="38.25">
      <c r="A134" s="10" t="s">
        <v>993</v>
      </c>
      <c r="B134" s="10" t="s">
        <v>95</v>
      </c>
      <c r="C134" s="13" t="s">
        <v>9</v>
      </c>
      <c r="D134" s="14" t="s">
        <v>247</v>
      </c>
      <c r="E134" s="16" t="s">
        <v>96</v>
      </c>
      <c r="F134" s="23" t="s">
        <v>447</v>
      </c>
      <c r="G134" s="35">
        <f t="shared" si="3"/>
        <v>298.99</v>
      </c>
      <c r="H134" s="29">
        <f t="shared" si="4"/>
        <v>597.98</v>
      </c>
    </row>
    <row r="135" spans="1:8" ht="38.25">
      <c r="A135" s="10" t="s">
        <v>994</v>
      </c>
      <c r="B135" s="10" t="s">
        <v>448</v>
      </c>
      <c r="C135" s="13" t="s">
        <v>9</v>
      </c>
      <c r="D135" s="14" t="s">
        <v>89</v>
      </c>
      <c r="E135" s="16" t="s">
        <v>449</v>
      </c>
      <c r="F135" s="23" t="s">
        <v>450</v>
      </c>
      <c r="G135" s="35">
        <f t="shared" si="3"/>
        <v>253.09</v>
      </c>
      <c r="H135" s="29">
        <f t="shared" si="4"/>
        <v>759.27</v>
      </c>
    </row>
    <row r="136" spans="1:8" ht="25.5">
      <c r="A136" s="10" t="s">
        <v>995</v>
      </c>
      <c r="B136" s="10" t="s">
        <v>451</v>
      </c>
      <c r="C136" s="13" t="s">
        <v>9</v>
      </c>
      <c r="D136" s="14" t="s">
        <v>10</v>
      </c>
      <c r="E136" s="16" t="s">
        <v>452</v>
      </c>
      <c r="F136" s="23" t="s">
        <v>452</v>
      </c>
      <c r="G136" s="35">
        <f t="shared" si="3"/>
        <v>503.86</v>
      </c>
      <c r="H136" s="29">
        <f t="shared" si="4"/>
        <v>503.86</v>
      </c>
    </row>
    <row r="137" spans="1:8">
      <c r="A137" s="10" t="s">
        <v>996</v>
      </c>
      <c r="B137" s="10" t="s">
        <v>453</v>
      </c>
      <c r="C137" s="13" t="s">
        <v>9</v>
      </c>
      <c r="D137" s="14" t="s">
        <v>129</v>
      </c>
      <c r="E137" s="16" t="s">
        <v>454</v>
      </c>
      <c r="F137" s="23" t="s">
        <v>455</v>
      </c>
      <c r="G137" s="35">
        <f t="shared" si="3"/>
        <v>13.5</v>
      </c>
      <c r="H137" s="29">
        <f t="shared" si="4"/>
        <v>216</v>
      </c>
    </row>
    <row r="138" spans="1:8">
      <c r="A138" s="10" t="s">
        <v>997</v>
      </c>
      <c r="B138" s="10" t="s">
        <v>456</v>
      </c>
      <c r="C138" s="13" t="s">
        <v>9</v>
      </c>
      <c r="D138" s="14" t="s">
        <v>432</v>
      </c>
      <c r="E138" s="16" t="s">
        <v>457</v>
      </c>
      <c r="F138" s="23" t="s">
        <v>458</v>
      </c>
      <c r="G138" s="35">
        <f t="shared" si="3"/>
        <v>14.58</v>
      </c>
      <c r="H138" s="29">
        <f t="shared" si="4"/>
        <v>204.12</v>
      </c>
    </row>
    <row r="139" spans="1:8" ht="25.5">
      <c r="A139" s="10" t="s">
        <v>998</v>
      </c>
      <c r="B139" s="10" t="s">
        <v>459</v>
      </c>
      <c r="C139" s="13" t="s">
        <v>9</v>
      </c>
      <c r="D139" s="14" t="s">
        <v>247</v>
      </c>
      <c r="E139" s="16" t="s">
        <v>460</v>
      </c>
      <c r="F139" s="23" t="s">
        <v>461</v>
      </c>
      <c r="G139" s="35">
        <f t="shared" si="3"/>
        <v>82.55</v>
      </c>
      <c r="H139" s="29">
        <f t="shared" si="4"/>
        <v>165.1</v>
      </c>
    </row>
    <row r="140" spans="1:8" ht="25.5">
      <c r="A140" s="10" t="s">
        <v>999</v>
      </c>
      <c r="B140" s="10" t="s">
        <v>462</v>
      </c>
      <c r="C140" s="13" t="s">
        <v>9</v>
      </c>
      <c r="D140" s="14" t="s">
        <v>139</v>
      </c>
      <c r="E140" s="16" t="s">
        <v>460</v>
      </c>
      <c r="F140" s="23" t="s">
        <v>463</v>
      </c>
      <c r="G140" s="35">
        <f t="shared" si="3"/>
        <v>82.55</v>
      </c>
      <c r="H140" s="29">
        <f t="shared" si="4"/>
        <v>577.85</v>
      </c>
    </row>
    <row r="141" spans="1:8" ht="25.5">
      <c r="A141" s="10" t="s">
        <v>1000</v>
      </c>
      <c r="B141" s="10" t="s">
        <v>464</v>
      </c>
      <c r="C141" s="13" t="s">
        <v>9</v>
      </c>
      <c r="D141" s="14" t="s">
        <v>247</v>
      </c>
      <c r="E141" s="16" t="s">
        <v>136</v>
      </c>
      <c r="F141" s="23" t="s">
        <v>465</v>
      </c>
      <c r="G141" s="35">
        <f t="shared" si="3"/>
        <v>84.89</v>
      </c>
      <c r="H141" s="29">
        <f t="shared" si="4"/>
        <v>169.78</v>
      </c>
    </row>
    <row r="142" spans="1:8" ht="25.5">
      <c r="A142" s="10" t="s">
        <v>1001</v>
      </c>
      <c r="B142" s="10" t="s">
        <v>135</v>
      </c>
      <c r="C142" s="13" t="s">
        <v>9</v>
      </c>
      <c r="D142" s="14" t="s">
        <v>247</v>
      </c>
      <c r="E142" s="16" t="s">
        <v>136</v>
      </c>
      <c r="F142" s="23" t="s">
        <v>465</v>
      </c>
      <c r="G142" s="35">
        <f t="shared" si="3"/>
        <v>84.89</v>
      </c>
      <c r="H142" s="29">
        <f t="shared" si="4"/>
        <v>169.78</v>
      </c>
    </row>
    <row r="143" spans="1:8" ht="25.5">
      <c r="A143" s="10" t="s">
        <v>1002</v>
      </c>
      <c r="B143" s="10" t="s">
        <v>466</v>
      </c>
      <c r="C143" s="13" t="s">
        <v>9</v>
      </c>
      <c r="D143" s="14" t="s">
        <v>10</v>
      </c>
      <c r="E143" s="16" t="s">
        <v>467</v>
      </c>
      <c r="F143" s="23" t="s">
        <v>467</v>
      </c>
      <c r="G143" s="35">
        <f t="shared" si="3"/>
        <v>118.51</v>
      </c>
      <c r="H143" s="29">
        <f t="shared" si="4"/>
        <v>118.51</v>
      </c>
    </row>
    <row r="144" spans="1:8" ht="25.5">
      <c r="A144" s="10" t="s">
        <v>1003</v>
      </c>
      <c r="B144" s="10" t="s">
        <v>468</v>
      </c>
      <c r="C144" s="13" t="s">
        <v>9</v>
      </c>
      <c r="D144" s="14" t="s">
        <v>10</v>
      </c>
      <c r="E144" s="16" t="s">
        <v>469</v>
      </c>
      <c r="F144" s="23" t="s">
        <v>469</v>
      </c>
      <c r="G144" s="35">
        <f t="shared" si="3"/>
        <v>279.22000000000003</v>
      </c>
      <c r="H144" s="29">
        <f t="shared" si="4"/>
        <v>279.22000000000003</v>
      </c>
    </row>
    <row r="145" spans="1:8" ht="25.5">
      <c r="A145" s="10" t="s">
        <v>1004</v>
      </c>
      <c r="B145" s="10" t="s">
        <v>470</v>
      </c>
      <c r="C145" s="13" t="s">
        <v>9</v>
      </c>
      <c r="D145" s="14" t="s">
        <v>99</v>
      </c>
      <c r="E145" s="16" t="s">
        <v>471</v>
      </c>
      <c r="F145" s="23" t="s">
        <v>472</v>
      </c>
      <c r="G145" s="35">
        <f t="shared" si="3"/>
        <v>190.12</v>
      </c>
      <c r="H145" s="29">
        <f t="shared" si="4"/>
        <v>950.6</v>
      </c>
    </row>
    <row r="146" spans="1:8" ht="25.5">
      <c r="A146" s="10" t="s">
        <v>1005</v>
      </c>
      <c r="B146" s="10" t="s">
        <v>473</v>
      </c>
      <c r="C146" s="13" t="s">
        <v>9</v>
      </c>
      <c r="D146" s="14" t="s">
        <v>10</v>
      </c>
      <c r="E146" s="16" t="s">
        <v>474</v>
      </c>
      <c r="F146" s="23" t="s">
        <v>474</v>
      </c>
      <c r="G146" s="35">
        <f t="shared" ref="G146:G209" si="5">TRUNC(E146*1.1,2)</f>
        <v>227.6</v>
      </c>
      <c r="H146" s="29">
        <f t="shared" ref="H146:H209" si="6">TRUNC(D146*G146,2)</f>
        <v>227.6</v>
      </c>
    </row>
    <row r="147" spans="1:8">
      <c r="A147" s="10" t="s">
        <v>1006</v>
      </c>
      <c r="B147" s="10" t="s">
        <v>131</v>
      </c>
      <c r="C147" s="13" t="s">
        <v>9</v>
      </c>
      <c r="D147" s="14" t="s">
        <v>89</v>
      </c>
      <c r="E147" s="16" t="s">
        <v>132</v>
      </c>
      <c r="F147" s="23" t="s">
        <v>475</v>
      </c>
      <c r="G147" s="35">
        <f t="shared" si="5"/>
        <v>47.2</v>
      </c>
      <c r="H147" s="29">
        <f t="shared" si="6"/>
        <v>141.6</v>
      </c>
    </row>
    <row r="148" spans="1:8" ht="25.5">
      <c r="A148" s="10" t="s">
        <v>1007</v>
      </c>
      <c r="B148" s="10" t="s">
        <v>137</v>
      </c>
      <c r="C148" s="13" t="s">
        <v>9</v>
      </c>
      <c r="D148" s="14" t="s">
        <v>89</v>
      </c>
      <c r="E148" s="16" t="s">
        <v>138</v>
      </c>
      <c r="F148" s="23" t="s">
        <v>476</v>
      </c>
      <c r="G148" s="35">
        <f t="shared" si="5"/>
        <v>13.34</v>
      </c>
      <c r="H148" s="29">
        <f t="shared" si="6"/>
        <v>40.020000000000003</v>
      </c>
    </row>
    <row r="149" spans="1:8">
      <c r="A149" s="11" t="s">
        <v>1008</v>
      </c>
      <c r="B149" s="11" t="s">
        <v>477</v>
      </c>
      <c r="C149" s="13"/>
      <c r="D149" s="14"/>
      <c r="E149" s="16"/>
      <c r="F149" s="20" t="s">
        <v>478</v>
      </c>
      <c r="G149" s="35"/>
      <c r="H149" s="29">
        <f>SUM(H150:H163)</f>
        <v>3504.4700000000003</v>
      </c>
    </row>
    <row r="150" spans="1:8">
      <c r="A150" s="10" t="s">
        <v>1009</v>
      </c>
      <c r="B150" s="10" t="s">
        <v>112</v>
      </c>
      <c r="C150" s="13" t="s">
        <v>46</v>
      </c>
      <c r="D150" s="14" t="s">
        <v>239</v>
      </c>
      <c r="E150" s="16" t="s">
        <v>114</v>
      </c>
      <c r="F150" s="23" t="s">
        <v>479</v>
      </c>
      <c r="G150" s="35">
        <f t="shared" si="5"/>
        <v>12.92</v>
      </c>
      <c r="H150" s="29">
        <f t="shared" si="6"/>
        <v>258.39999999999998</v>
      </c>
    </row>
    <row r="151" spans="1:8">
      <c r="A151" s="10" t="s">
        <v>1010</v>
      </c>
      <c r="B151" s="10" t="s">
        <v>115</v>
      </c>
      <c r="C151" s="13" t="s">
        <v>46</v>
      </c>
      <c r="D151" s="14" t="s">
        <v>117</v>
      </c>
      <c r="E151" s="16" t="s">
        <v>116</v>
      </c>
      <c r="F151" s="23" t="s">
        <v>480</v>
      </c>
      <c r="G151" s="35">
        <f t="shared" si="5"/>
        <v>14</v>
      </c>
      <c r="H151" s="29">
        <f t="shared" si="6"/>
        <v>84</v>
      </c>
    </row>
    <row r="152" spans="1:8">
      <c r="A152" s="10" t="s">
        <v>1011</v>
      </c>
      <c r="B152" s="10" t="s">
        <v>118</v>
      </c>
      <c r="C152" s="13" t="s">
        <v>46</v>
      </c>
      <c r="D152" s="14" t="s">
        <v>12</v>
      </c>
      <c r="E152" s="16" t="s">
        <v>120</v>
      </c>
      <c r="F152" s="23" t="s">
        <v>481</v>
      </c>
      <c r="G152" s="35">
        <f t="shared" si="5"/>
        <v>6.05</v>
      </c>
      <c r="H152" s="29">
        <f t="shared" si="6"/>
        <v>60.5</v>
      </c>
    </row>
    <row r="153" spans="1:8">
      <c r="A153" s="10" t="s">
        <v>1012</v>
      </c>
      <c r="B153" s="10" t="s">
        <v>121</v>
      </c>
      <c r="C153" s="13" t="s">
        <v>46</v>
      </c>
      <c r="D153" s="14" t="s">
        <v>239</v>
      </c>
      <c r="E153" s="16" t="s">
        <v>122</v>
      </c>
      <c r="F153" s="23" t="s">
        <v>482</v>
      </c>
      <c r="G153" s="35">
        <f t="shared" si="5"/>
        <v>8.34</v>
      </c>
      <c r="H153" s="29">
        <f t="shared" si="6"/>
        <v>166.8</v>
      </c>
    </row>
    <row r="154" spans="1:8">
      <c r="A154" s="10" t="s">
        <v>1013</v>
      </c>
      <c r="B154" s="10" t="s">
        <v>123</v>
      </c>
      <c r="C154" s="13" t="s">
        <v>46</v>
      </c>
      <c r="D154" s="14" t="s">
        <v>374</v>
      </c>
      <c r="E154" s="16" t="s">
        <v>125</v>
      </c>
      <c r="F154" s="23" t="s">
        <v>483</v>
      </c>
      <c r="G154" s="35">
        <f t="shared" si="5"/>
        <v>11.08</v>
      </c>
      <c r="H154" s="29">
        <f t="shared" si="6"/>
        <v>664.8</v>
      </c>
    </row>
    <row r="155" spans="1:8">
      <c r="A155" s="10" t="s">
        <v>1014</v>
      </c>
      <c r="B155" s="10" t="s">
        <v>385</v>
      </c>
      <c r="C155" s="13" t="s">
        <v>28</v>
      </c>
      <c r="D155" s="14" t="s">
        <v>265</v>
      </c>
      <c r="E155" s="16" t="s">
        <v>387</v>
      </c>
      <c r="F155" s="23" t="s">
        <v>484</v>
      </c>
      <c r="G155" s="35">
        <f t="shared" si="5"/>
        <v>45.62</v>
      </c>
      <c r="H155" s="29">
        <f t="shared" si="6"/>
        <v>121.8</v>
      </c>
    </row>
    <row r="156" spans="1:8" ht="25.5">
      <c r="A156" s="10" t="s">
        <v>1015</v>
      </c>
      <c r="B156" s="10" t="s">
        <v>485</v>
      </c>
      <c r="C156" s="13" t="s">
        <v>9</v>
      </c>
      <c r="D156" s="14" t="s">
        <v>10</v>
      </c>
      <c r="E156" s="16" t="s">
        <v>486</v>
      </c>
      <c r="F156" s="23" t="s">
        <v>486</v>
      </c>
      <c r="G156" s="35">
        <f t="shared" si="5"/>
        <v>278.99</v>
      </c>
      <c r="H156" s="29">
        <f t="shared" si="6"/>
        <v>278.99</v>
      </c>
    </row>
    <row r="157" spans="1:8" ht="25.5">
      <c r="A157" s="10" t="s">
        <v>1016</v>
      </c>
      <c r="B157" s="10" t="s">
        <v>487</v>
      </c>
      <c r="C157" s="13" t="s">
        <v>9</v>
      </c>
      <c r="D157" s="14" t="s">
        <v>10</v>
      </c>
      <c r="E157" s="16" t="s">
        <v>488</v>
      </c>
      <c r="F157" s="23" t="s">
        <v>488</v>
      </c>
      <c r="G157" s="35">
        <f t="shared" si="5"/>
        <v>118.92</v>
      </c>
      <c r="H157" s="29">
        <f t="shared" si="6"/>
        <v>118.92</v>
      </c>
    </row>
    <row r="158" spans="1:8">
      <c r="A158" s="10" t="s">
        <v>1017</v>
      </c>
      <c r="B158" s="10" t="s">
        <v>131</v>
      </c>
      <c r="C158" s="13" t="s">
        <v>9</v>
      </c>
      <c r="D158" s="14" t="s">
        <v>89</v>
      </c>
      <c r="E158" s="16" t="s">
        <v>132</v>
      </c>
      <c r="F158" s="23" t="s">
        <v>475</v>
      </c>
      <c r="G158" s="35">
        <f t="shared" si="5"/>
        <v>47.2</v>
      </c>
      <c r="H158" s="29">
        <f t="shared" si="6"/>
        <v>141.6</v>
      </c>
    </row>
    <row r="159" spans="1:8">
      <c r="A159" s="10" t="s">
        <v>1018</v>
      </c>
      <c r="B159" s="10" t="s">
        <v>489</v>
      </c>
      <c r="C159" s="13" t="s">
        <v>9</v>
      </c>
      <c r="D159" s="14" t="s">
        <v>10</v>
      </c>
      <c r="E159" s="16" t="s">
        <v>490</v>
      </c>
      <c r="F159" s="23" t="s">
        <v>490</v>
      </c>
      <c r="G159" s="35">
        <f t="shared" si="5"/>
        <v>54.2</v>
      </c>
      <c r="H159" s="29">
        <f t="shared" si="6"/>
        <v>54.2</v>
      </c>
    </row>
    <row r="160" spans="1:8">
      <c r="A160" s="10" t="s">
        <v>1019</v>
      </c>
      <c r="B160" s="10" t="s">
        <v>491</v>
      </c>
      <c r="C160" s="13" t="s">
        <v>9</v>
      </c>
      <c r="D160" s="14" t="s">
        <v>10</v>
      </c>
      <c r="E160" s="16" t="s">
        <v>492</v>
      </c>
      <c r="F160" s="23" t="s">
        <v>492</v>
      </c>
      <c r="G160" s="35">
        <f t="shared" si="5"/>
        <v>401.25</v>
      </c>
      <c r="H160" s="29">
        <f t="shared" si="6"/>
        <v>401.25</v>
      </c>
    </row>
    <row r="161" spans="1:8">
      <c r="A161" s="10" t="s">
        <v>1020</v>
      </c>
      <c r="B161" s="10" t="s">
        <v>493</v>
      </c>
      <c r="C161" s="13" t="s">
        <v>9</v>
      </c>
      <c r="D161" s="14" t="s">
        <v>243</v>
      </c>
      <c r="E161" s="16" t="s">
        <v>494</v>
      </c>
      <c r="F161" s="23" t="s">
        <v>495</v>
      </c>
      <c r="G161" s="35">
        <f t="shared" si="5"/>
        <v>7.75</v>
      </c>
      <c r="H161" s="29">
        <f t="shared" si="6"/>
        <v>31</v>
      </c>
    </row>
    <row r="162" spans="1:8" ht="25.5">
      <c r="A162" s="10" t="s">
        <v>1021</v>
      </c>
      <c r="B162" s="10" t="s">
        <v>137</v>
      </c>
      <c r="C162" s="13" t="s">
        <v>9</v>
      </c>
      <c r="D162" s="14" t="s">
        <v>89</v>
      </c>
      <c r="E162" s="16" t="s">
        <v>138</v>
      </c>
      <c r="F162" s="23" t="s">
        <v>476</v>
      </c>
      <c r="G162" s="35">
        <f t="shared" si="5"/>
        <v>13.34</v>
      </c>
      <c r="H162" s="29">
        <f t="shared" si="6"/>
        <v>40.020000000000003</v>
      </c>
    </row>
    <row r="163" spans="1:8" ht="25.5">
      <c r="A163" s="10" t="s">
        <v>1022</v>
      </c>
      <c r="B163" s="10" t="s">
        <v>496</v>
      </c>
      <c r="C163" s="13" t="s">
        <v>9</v>
      </c>
      <c r="D163" s="14" t="s">
        <v>89</v>
      </c>
      <c r="E163" s="16" t="s">
        <v>497</v>
      </c>
      <c r="F163" s="23" t="s">
        <v>498</v>
      </c>
      <c r="G163" s="35">
        <f t="shared" si="5"/>
        <v>360.73</v>
      </c>
      <c r="H163" s="29">
        <f t="shared" si="6"/>
        <v>1082.19</v>
      </c>
    </row>
    <row r="164" spans="1:8">
      <c r="A164" s="11" t="s">
        <v>1023</v>
      </c>
      <c r="B164" s="11" t="s">
        <v>499</v>
      </c>
      <c r="C164" s="13"/>
      <c r="D164" s="14"/>
      <c r="E164" s="16"/>
      <c r="F164" s="20" t="s">
        <v>500</v>
      </c>
      <c r="G164" s="35"/>
      <c r="H164" s="29">
        <f>H165</f>
        <v>22677.52</v>
      </c>
    </row>
    <row r="165" spans="1:8">
      <c r="A165" s="10" t="s">
        <v>1024</v>
      </c>
      <c r="B165" s="10" t="s">
        <v>501</v>
      </c>
      <c r="C165" s="13" t="s">
        <v>9</v>
      </c>
      <c r="D165" s="14" t="s">
        <v>10</v>
      </c>
      <c r="E165" s="16" t="s">
        <v>500</v>
      </c>
      <c r="F165" s="23" t="s">
        <v>500</v>
      </c>
      <c r="G165" s="35">
        <f t="shared" si="5"/>
        <v>22677.52</v>
      </c>
      <c r="H165" s="29">
        <f t="shared" si="6"/>
        <v>22677.52</v>
      </c>
    </row>
    <row r="166" spans="1:8">
      <c r="A166" s="11" t="s">
        <v>1025</v>
      </c>
      <c r="B166" s="11" t="s">
        <v>502</v>
      </c>
      <c r="C166" s="13"/>
      <c r="D166" s="14"/>
      <c r="E166" s="16"/>
      <c r="F166" s="20" t="s">
        <v>503</v>
      </c>
      <c r="G166" s="35">
        <f t="shared" si="5"/>
        <v>0</v>
      </c>
      <c r="H166" s="38">
        <f>SUM(H167:H180)</f>
        <v>3447.9799999999996</v>
      </c>
    </row>
    <row r="167" spans="1:8">
      <c r="A167" s="10" t="s">
        <v>1026</v>
      </c>
      <c r="B167" s="10" t="s">
        <v>362</v>
      </c>
      <c r="C167" s="13" t="s">
        <v>46</v>
      </c>
      <c r="D167" s="14" t="s">
        <v>504</v>
      </c>
      <c r="E167" s="16" t="s">
        <v>364</v>
      </c>
      <c r="F167" s="23" t="s">
        <v>505</v>
      </c>
      <c r="G167" s="35">
        <f t="shared" si="5"/>
        <v>5.7</v>
      </c>
      <c r="H167" s="29">
        <f t="shared" si="6"/>
        <v>376.2</v>
      </c>
    </row>
    <row r="168" spans="1:8">
      <c r="A168" s="10" t="s">
        <v>1027</v>
      </c>
      <c r="B168" s="10" t="s">
        <v>366</v>
      </c>
      <c r="C168" s="13" t="s">
        <v>46</v>
      </c>
      <c r="D168" s="14" t="s">
        <v>506</v>
      </c>
      <c r="E168" s="16" t="s">
        <v>367</v>
      </c>
      <c r="F168" s="23" t="s">
        <v>507</v>
      </c>
      <c r="G168" s="35">
        <f t="shared" si="5"/>
        <v>7.23</v>
      </c>
      <c r="H168" s="29">
        <f t="shared" si="6"/>
        <v>260.27999999999997</v>
      </c>
    </row>
    <row r="169" spans="1:8">
      <c r="A169" s="10" t="s">
        <v>1028</v>
      </c>
      <c r="B169" s="10" t="s">
        <v>508</v>
      </c>
      <c r="C169" s="13" t="s">
        <v>46</v>
      </c>
      <c r="D169" s="14" t="s">
        <v>117</v>
      </c>
      <c r="E169" s="16" t="s">
        <v>509</v>
      </c>
      <c r="F169" s="23" t="s">
        <v>510</v>
      </c>
      <c r="G169" s="35">
        <f t="shared" si="5"/>
        <v>9.58</v>
      </c>
      <c r="H169" s="29">
        <f t="shared" si="6"/>
        <v>57.48</v>
      </c>
    </row>
    <row r="170" spans="1:8">
      <c r="A170" s="10" t="s">
        <v>1029</v>
      </c>
      <c r="B170" s="10" t="s">
        <v>511</v>
      </c>
      <c r="C170" s="13" t="s">
        <v>46</v>
      </c>
      <c r="D170" s="14" t="s">
        <v>89</v>
      </c>
      <c r="E170" s="16" t="s">
        <v>512</v>
      </c>
      <c r="F170" s="23" t="s">
        <v>513</v>
      </c>
      <c r="G170" s="35">
        <f t="shared" si="5"/>
        <v>21.6</v>
      </c>
      <c r="H170" s="29">
        <f t="shared" si="6"/>
        <v>64.8</v>
      </c>
    </row>
    <row r="171" spans="1:8">
      <c r="A171" s="10" t="s">
        <v>1030</v>
      </c>
      <c r="B171" s="10" t="s">
        <v>514</v>
      </c>
      <c r="C171" s="13" t="s">
        <v>46</v>
      </c>
      <c r="D171" s="14" t="s">
        <v>515</v>
      </c>
      <c r="E171" s="16" t="s">
        <v>76</v>
      </c>
      <c r="F171" s="23" t="s">
        <v>516</v>
      </c>
      <c r="G171" s="35">
        <f t="shared" si="5"/>
        <v>0.88</v>
      </c>
      <c r="H171" s="29">
        <f t="shared" si="6"/>
        <v>96.8</v>
      </c>
    </row>
    <row r="172" spans="1:8">
      <c r="A172" s="10" t="s">
        <v>1031</v>
      </c>
      <c r="B172" s="10" t="s">
        <v>517</v>
      </c>
      <c r="C172" s="13" t="s">
        <v>46</v>
      </c>
      <c r="D172" s="14" t="s">
        <v>12</v>
      </c>
      <c r="E172" s="16" t="s">
        <v>518</v>
      </c>
      <c r="F172" s="23" t="s">
        <v>519</v>
      </c>
      <c r="G172" s="35">
        <f t="shared" si="5"/>
        <v>5.51</v>
      </c>
      <c r="H172" s="29">
        <f t="shared" si="6"/>
        <v>55.1</v>
      </c>
    </row>
    <row r="173" spans="1:8">
      <c r="A173" s="10" t="s">
        <v>1032</v>
      </c>
      <c r="B173" s="10" t="s">
        <v>520</v>
      </c>
      <c r="C173" s="13" t="s">
        <v>9</v>
      </c>
      <c r="D173" s="14" t="s">
        <v>117</v>
      </c>
      <c r="E173" s="16" t="s">
        <v>521</v>
      </c>
      <c r="F173" s="23" t="s">
        <v>522</v>
      </c>
      <c r="G173" s="35">
        <f t="shared" si="5"/>
        <v>31.72</v>
      </c>
      <c r="H173" s="29">
        <f t="shared" si="6"/>
        <v>190.32</v>
      </c>
    </row>
    <row r="174" spans="1:8">
      <c r="A174" s="10" t="s">
        <v>1033</v>
      </c>
      <c r="B174" s="10" t="s">
        <v>523</v>
      </c>
      <c r="C174" s="13" t="s">
        <v>9</v>
      </c>
      <c r="D174" s="14" t="s">
        <v>243</v>
      </c>
      <c r="E174" s="16" t="s">
        <v>81</v>
      </c>
      <c r="F174" s="23" t="s">
        <v>524</v>
      </c>
      <c r="G174" s="35">
        <f t="shared" si="5"/>
        <v>35.83</v>
      </c>
      <c r="H174" s="29">
        <f t="shared" si="6"/>
        <v>143.32</v>
      </c>
    </row>
    <row r="175" spans="1:8">
      <c r="A175" s="10" t="s">
        <v>1034</v>
      </c>
      <c r="B175" s="10" t="s">
        <v>525</v>
      </c>
      <c r="C175" s="13" t="s">
        <v>9</v>
      </c>
      <c r="D175" s="14" t="s">
        <v>12</v>
      </c>
      <c r="E175" s="16" t="s">
        <v>526</v>
      </c>
      <c r="F175" s="23" t="s">
        <v>527</v>
      </c>
      <c r="G175" s="35">
        <f t="shared" si="5"/>
        <v>34.92</v>
      </c>
      <c r="H175" s="29">
        <f t="shared" si="6"/>
        <v>349.2</v>
      </c>
    </row>
    <row r="176" spans="1:8">
      <c r="A176" s="10" t="s">
        <v>1035</v>
      </c>
      <c r="B176" s="10" t="s">
        <v>528</v>
      </c>
      <c r="C176" s="13" t="s">
        <v>9</v>
      </c>
      <c r="D176" s="14" t="s">
        <v>247</v>
      </c>
      <c r="E176" s="16" t="s">
        <v>529</v>
      </c>
      <c r="F176" s="23" t="s">
        <v>530</v>
      </c>
      <c r="G176" s="35">
        <f t="shared" si="5"/>
        <v>64.8</v>
      </c>
      <c r="H176" s="29">
        <f t="shared" si="6"/>
        <v>129.6</v>
      </c>
    </row>
    <row r="177" spans="1:8">
      <c r="A177" s="10" t="s">
        <v>1036</v>
      </c>
      <c r="B177" s="10" t="s">
        <v>531</v>
      </c>
      <c r="C177" s="13" t="s">
        <v>9</v>
      </c>
      <c r="D177" s="14" t="s">
        <v>117</v>
      </c>
      <c r="E177" s="16" t="s">
        <v>532</v>
      </c>
      <c r="F177" s="23" t="s">
        <v>533</v>
      </c>
      <c r="G177" s="35">
        <f t="shared" si="5"/>
        <v>125.34</v>
      </c>
      <c r="H177" s="29">
        <f t="shared" si="6"/>
        <v>752.04</v>
      </c>
    </row>
    <row r="178" spans="1:8" ht="25.5">
      <c r="A178" s="10" t="s">
        <v>1037</v>
      </c>
      <c r="B178" s="10" t="s">
        <v>534</v>
      </c>
      <c r="C178" s="13" t="s">
        <v>9</v>
      </c>
      <c r="D178" s="14" t="s">
        <v>10</v>
      </c>
      <c r="E178" s="16" t="s">
        <v>535</v>
      </c>
      <c r="F178" s="23" t="s">
        <v>535</v>
      </c>
      <c r="G178" s="35">
        <f t="shared" si="5"/>
        <v>723.73</v>
      </c>
      <c r="H178" s="29">
        <f t="shared" si="6"/>
        <v>723.73</v>
      </c>
    </row>
    <row r="179" spans="1:8">
      <c r="A179" s="10" t="s">
        <v>1038</v>
      </c>
      <c r="B179" s="10" t="s">
        <v>131</v>
      </c>
      <c r="C179" s="13" t="s">
        <v>9</v>
      </c>
      <c r="D179" s="14" t="s">
        <v>10</v>
      </c>
      <c r="E179" s="16" t="s">
        <v>132</v>
      </c>
      <c r="F179" s="23" t="s">
        <v>132</v>
      </c>
      <c r="G179" s="35">
        <f t="shared" si="5"/>
        <v>47.2</v>
      </c>
      <c r="H179" s="29">
        <f t="shared" si="6"/>
        <v>47.2</v>
      </c>
    </row>
    <row r="180" spans="1:8" ht="25.5">
      <c r="A180" s="10" t="s">
        <v>1039</v>
      </c>
      <c r="B180" s="10" t="s">
        <v>536</v>
      </c>
      <c r="C180" s="13" t="s">
        <v>9</v>
      </c>
      <c r="D180" s="14" t="s">
        <v>10</v>
      </c>
      <c r="E180" s="16" t="s">
        <v>537</v>
      </c>
      <c r="F180" s="23" t="s">
        <v>537</v>
      </c>
      <c r="G180" s="35">
        <f t="shared" si="5"/>
        <v>201.91</v>
      </c>
      <c r="H180" s="29">
        <f t="shared" si="6"/>
        <v>201.91</v>
      </c>
    </row>
    <row r="181" spans="1:8">
      <c r="A181" s="11" t="s">
        <v>1040</v>
      </c>
      <c r="B181" s="11" t="s">
        <v>538</v>
      </c>
      <c r="C181" s="13"/>
      <c r="D181" s="14"/>
      <c r="E181" s="16"/>
      <c r="F181" s="20" t="s">
        <v>539</v>
      </c>
      <c r="G181" s="35"/>
      <c r="H181" s="38">
        <f>SUM(H182:H187)</f>
        <v>15179.22</v>
      </c>
    </row>
    <row r="182" spans="1:8">
      <c r="A182" s="10" t="s">
        <v>1041</v>
      </c>
      <c r="B182" s="10" t="s">
        <v>362</v>
      </c>
      <c r="C182" s="13" t="s">
        <v>46</v>
      </c>
      <c r="D182" s="14" t="s">
        <v>540</v>
      </c>
      <c r="E182" s="16" t="s">
        <v>364</v>
      </c>
      <c r="F182" s="23" t="s">
        <v>541</v>
      </c>
      <c r="G182" s="35">
        <f t="shared" si="5"/>
        <v>5.7</v>
      </c>
      <c r="H182" s="29">
        <f t="shared" si="6"/>
        <v>478.8</v>
      </c>
    </row>
    <row r="183" spans="1:8">
      <c r="A183" s="10" t="s">
        <v>1042</v>
      </c>
      <c r="B183" s="10" t="s">
        <v>366</v>
      </c>
      <c r="C183" s="13" t="s">
        <v>46</v>
      </c>
      <c r="D183" s="14" t="s">
        <v>542</v>
      </c>
      <c r="E183" s="16" t="s">
        <v>367</v>
      </c>
      <c r="F183" s="23" t="s">
        <v>543</v>
      </c>
      <c r="G183" s="35">
        <f t="shared" si="5"/>
        <v>7.23</v>
      </c>
      <c r="H183" s="29">
        <f t="shared" si="6"/>
        <v>650.70000000000005</v>
      </c>
    </row>
    <row r="184" spans="1:8">
      <c r="A184" s="10" t="s">
        <v>1043</v>
      </c>
      <c r="B184" s="10" t="s">
        <v>508</v>
      </c>
      <c r="C184" s="13" t="s">
        <v>46</v>
      </c>
      <c r="D184" s="14" t="s">
        <v>544</v>
      </c>
      <c r="E184" s="16" t="s">
        <v>509</v>
      </c>
      <c r="F184" s="23" t="s">
        <v>545</v>
      </c>
      <c r="G184" s="35">
        <f t="shared" si="5"/>
        <v>9.58</v>
      </c>
      <c r="H184" s="29">
        <f t="shared" si="6"/>
        <v>747.24</v>
      </c>
    </row>
    <row r="185" spans="1:8">
      <c r="A185" s="10" t="s">
        <v>1044</v>
      </c>
      <c r="B185" s="10" t="s">
        <v>546</v>
      </c>
      <c r="C185" s="13" t="s">
        <v>46</v>
      </c>
      <c r="D185" s="14" t="s">
        <v>547</v>
      </c>
      <c r="E185" s="16" t="s">
        <v>548</v>
      </c>
      <c r="F185" s="23" t="s">
        <v>549</v>
      </c>
      <c r="G185" s="35">
        <f t="shared" si="5"/>
        <v>5.53</v>
      </c>
      <c r="H185" s="29">
        <f t="shared" si="6"/>
        <v>11060</v>
      </c>
    </row>
    <row r="186" spans="1:8">
      <c r="A186" s="10" t="s">
        <v>1045</v>
      </c>
      <c r="B186" s="10" t="s">
        <v>550</v>
      </c>
      <c r="C186" s="13" t="s">
        <v>9</v>
      </c>
      <c r="D186" s="14" t="s">
        <v>551</v>
      </c>
      <c r="E186" s="16" t="s">
        <v>552</v>
      </c>
      <c r="F186" s="23" t="s">
        <v>553</v>
      </c>
      <c r="G186" s="35">
        <f t="shared" si="5"/>
        <v>49.58</v>
      </c>
      <c r="H186" s="29">
        <f t="shared" si="6"/>
        <v>1289.08</v>
      </c>
    </row>
    <row r="187" spans="1:8">
      <c r="A187" s="10" t="s">
        <v>1046</v>
      </c>
      <c r="B187" s="10" t="s">
        <v>554</v>
      </c>
      <c r="C187" s="13" t="s">
        <v>9</v>
      </c>
      <c r="D187" s="14" t="s">
        <v>371</v>
      </c>
      <c r="E187" s="16" t="s">
        <v>555</v>
      </c>
      <c r="F187" s="23" t="s">
        <v>556</v>
      </c>
      <c r="G187" s="35">
        <f t="shared" si="5"/>
        <v>63.56</v>
      </c>
      <c r="H187" s="29">
        <f t="shared" si="6"/>
        <v>953.4</v>
      </c>
    </row>
    <row r="188" spans="1:8">
      <c r="A188" s="11" t="s">
        <v>1047</v>
      </c>
      <c r="B188" s="11" t="s">
        <v>97</v>
      </c>
      <c r="C188" s="13"/>
      <c r="D188" s="14"/>
      <c r="E188" s="16"/>
      <c r="F188" s="20" t="s">
        <v>557</v>
      </c>
      <c r="G188" s="35"/>
      <c r="H188" s="38">
        <f>H189+H208+H221+H228</f>
        <v>56508.14</v>
      </c>
    </row>
    <row r="189" spans="1:8">
      <c r="A189" s="11" t="s">
        <v>1048</v>
      </c>
      <c r="B189" s="11" t="s">
        <v>98</v>
      </c>
      <c r="C189" s="13"/>
      <c r="D189" s="14"/>
      <c r="E189" s="16"/>
      <c r="F189" s="20" t="s">
        <v>558</v>
      </c>
      <c r="G189" s="35"/>
      <c r="H189" s="29">
        <f>SUM(H190:H207)</f>
        <v>10302.650000000001</v>
      </c>
    </row>
    <row r="190" spans="1:8">
      <c r="A190" s="10" t="s">
        <v>1049</v>
      </c>
      <c r="B190" s="10" t="s">
        <v>355</v>
      </c>
      <c r="C190" s="13" t="s">
        <v>46</v>
      </c>
      <c r="D190" s="14" t="s">
        <v>559</v>
      </c>
      <c r="E190" s="16" t="s">
        <v>357</v>
      </c>
      <c r="F190" s="23" t="s">
        <v>560</v>
      </c>
      <c r="G190" s="35">
        <f t="shared" si="5"/>
        <v>3.38</v>
      </c>
      <c r="H190" s="29">
        <f t="shared" si="6"/>
        <v>837.9</v>
      </c>
    </row>
    <row r="191" spans="1:8" ht="25.5">
      <c r="A191" s="10" t="s">
        <v>1050</v>
      </c>
      <c r="B191" s="10" t="s">
        <v>359</v>
      </c>
      <c r="C191" s="13" t="s">
        <v>46</v>
      </c>
      <c r="D191" s="14" t="s">
        <v>559</v>
      </c>
      <c r="E191" s="16" t="s">
        <v>360</v>
      </c>
      <c r="F191" s="23" t="s">
        <v>561</v>
      </c>
      <c r="G191" s="35">
        <f t="shared" si="5"/>
        <v>2.78</v>
      </c>
      <c r="H191" s="29">
        <f t="shared" si="6"/>
        <v>689.16</v>
      </c>
    </row>
    <row r="192" spans="1:8" ht="25.5">
      <c r="A192" s="10" t="s">
        <v>1051</v>
      </c>
      <c r="B192" s="10" t="s">
        <v>562</v>
      </c>
      <c r="C192" s="13" t="s">
        <v>46</v>
      </c>
      <c r="D192" s="14" t="s">
        <v>563</v>
      </c>
      <c r="E192" s="16" t="s">
        <v>564</v>
      </c>
      <c r="F192" s="23" t="s">
        <v>565</v>
      </c>
      <c r="G192" s="35">
        <f t="shared" si="5"/>
        <v>10.01</v>
      </c>
      <c r="H192" s="29">
        <f t="shared" si="6"/>
        <v>650.65</v>
      </c>
    </row>
    <row r="193" spans="1:8" ht="25.5">
      <c r="A193" s="10" t="s">
        <v>1052</v>
      </c>
      <c r="B193" s="10" t="s">
        <v>566</v>
      </c>
      <c r="C193" s="13" t="s">
        <v>46</v>
      </c>
      <c r="D193" s="14" t="s">
        <v>567</v>
      </c>
      <c r="E193" s="16" t="s">
        <v>568</v>
      </c>
      <c r="F193" s="23" t="s">
        <v>569</v>
      </c>
      <c r="G193" s="35">
        <f t="shared" si="5"/>
        <v>12.19</v>
      </c>
      <c r="H193" s="29">
        <f t="shared" si="6"/>
        <v>1109.29</v>
      </c>
    </row>
    <row r="194" spans="1:8" ht="25.5">
      <c r="A194" s="10" t="s">
        <v>1053</v>
      </c>
      <c r="B194" s="10" t="s">
        <v>570</v>
      </c>
      <c r="C194" s="13" t="s">
        <v>46</v>
      </c>
      <c r="D194" s="14" t="s">
        <v>571</v>
      </c>
      <c r="E194" s="16" t="s">
        <v>572</v>
      </c>
      <c r="F194" s="23" t="s">
        <v>573</v>
      </c>
      <c r="G194" s="35">
        <f t="shared" si="5"/>
        <v>15.12</v>
      </c>
      <c r="H194" s="29">
        <f t="shared" si="6"/>
        <v>1300.32</v>
      </c>
    </row>
    <row r="195" spans="1:8" ht="25.5">
      <c r="A195" s="10" t="s">
        <v>1054</v>
      </c>
      <c r="B195" s="10" t="s">
        <v>574</v>
      </c>
      <c r="C195" s="13" t="s">
        <v>46</v>
      </c>
      <c r="D195" s="14" t="s">
        <v>575</v>
      </c>
      <c r="E195" s="16" t="s">
        <v>576</v>
      </c>
      <c r="F195" s="23" t="s">
        <v>577</v>
      </c>
      <c r="G195" s="35">
        <f t="shared" si="5"/>
        <v>18.670000000000002</v>
      </c>
      <c r="H195" s="29">
        <f t="shared" si="6"/>
        <v>821.48</v>
      </c>
    </row>
    <row r="196" spans="1:8" ht="25.5">
      <c r="A196" s="10" t="s">
        <v>1055</v>
      </c>
      <c r="B196" s="10" t="s">
        <v>578</v>
      </c>
      <c r="C196" s="13" t="s">
        <v>46</v>
      </c>
      <c r="D196" s="14" t="s">
        <v>579</v>
      </c>
      <c r="E196" s="16" t="s">
        <v>580</v>
      </c>
      <c r="F196" s="23" t="s">
        <v>581</v>
      </c>
      <c r="G196" s="35">
        <f t="shared" si="5"/>
        <v>23.02</v>
      </c>
      <c r="H196" s="29">
        <f t="shared" si="6"/>
        <v>1197.04</v>
      </c>
    </row>
    <row r="197" spans="1:8" ht="25.5">
      <c r="A197" s="10" t="s">
        <v>1056</v>
      </c>
      <c r="B197" s="10" t="s">
        <v>582</v>
      </c>
      <c r="C197" s="13" t="s">
        <v>46</v>
      </c>
      <c r="D197" s="14" t="s">
        <v>88</v>
      </c>
      <c r="E197" s="16" t="s">
        <v>583</v>
      </c>
      <c r="F197" s="23" t="s">
        <v>584</v>
      </c>
      <c r="G197" s="35">
        <f t="shared" si="5"/>
        <v>30.66</v>
      </c>
      <c r="H197" s="29">
        <f t="shared" si="6"/>
        <v>1226.4000000000001</v>
      </c>
    </row>
    <row r="198" spans="1:8">
      <c r="A198" s="10" t="s">
        <v>1057</v>
      </c>
      <c r="B198" s="10" t="s">
        <v>585</v>
      </c>
      <c r="C198" s="13" t="s">
        <v>9</v>
      </c>
      <c r="D198" s="14" t="s">
        <v>10</v>
      </c>
      <c r="E198" s="16" t="s">
        <v>586</v>
      </c>
      <c r="F198" s="23" t="s">
        <v>586</v>
      </c>
      <c r="G198" s="35">
        <f t="shared" si="5"/>
        <v>31.14</v>
      </c>
      <c r="H198" s="29">
        <f t="shared" si="6"/>
        <v>31.14</v>
      </c>
    </row>
    <row r="199" spans="1:8">
      <c r="A199" s="10" t="s">
        <v>1058</v>
      </c>
      <c r="B199" s="10" t="s">
        <v>587</v>
      </c>
      <c r="C199" s="13" t="s">
        <v>9</v>
      </c>
      <c r="D199" s="14" t="s">
        <v>10</v>
      </c>
      <c r="E199" s="16" t="s">
        <v>588</v>
      </c>
      <c r="F199" s="23" t="s">
        <v>588</v>
      </c>
      <c r="G199" s="35">
        <f t="shared" si="5"/>
        <v>36.270000000000003</v>
      </c>
      <c r="H199" s="29">
        <f t="shared" si="6"/>
        <v>36.270000000000003</v>
      </c>
    </row>
    <row r="200" spans="1:8">
      <c r="A200" s="10" t="s">
        <v>1059</v>
      </c>
      <c r="B200" s="10" t="s">
        <v>589</v>
      </c>
      <c r="C200" s="13" t="s">
        <v>9</v>
      </c>
      <c r="D200" s="14" t="s">
        <v>10</v>
      </c>
      <c r="E200" s="16" t="s">
        <v>481</v>
      </c>
      <c r="F200" s="23" t="s">
        <v>481</v>
      </c>
      <c r="G200" s="35">
        <f t="shared" si="5"/>
        <v>60.5</v>
      </c>
      <c r="H200" s="29">
        <f t="shared" si="6"/>
        <v>60.5</v>
      </c>
    </row>
    <row r="201" spans="1:8" ht="25.5">
      <c r="A201" s="10" t="s">
        <v>1060</v>
      </c>
      <c r="B201" s="10" t="s">
        <v>590</v>
      </c>
      <c r="C201" s="13" t="s">
        <v>9</v>
      </c>
      <c r="D201" s="14" t="s">
        <v>128</v>
      </c>
      <c r="E201" s="16" t="s">
        <v>591</v>
      </c>
      <c r="F201" s="23" t="s">
        <v>592</v>
      </c>
      <c r="G201" s="35">
        <f t="shared" si="5"/>
        <v>73.849999999999994</v>
      </c>
      <c r="H201" s="29">
        <f t="shared" si="6"/>
        <v>886.2</v>
      </c>
    </row>
    <row r="202" spans="1:8">
      <c r="A202" s="10" t="s">
        <v>1061</v>
      </c>
      <c r="B202" s="10" t="s">
        <v>593</v>
      </c>
      <c r="C202" s="13" t="s">
        <v>9</v>
      </c>
      <c r="D202" s="14" t="s">
        <v>243</v>
      </c>
      <c r="E202" s="16" t="s">
        <v>594</v>
      </c>
      <c r="F202" s="23" t="s">
        <v>595</v>
      </c>
      <c r="G202" s="35">
        <f t="shared" si="5"/>
        <v>105.66</v>
      </c>
      <c r="H202" s="29">
        <f t="shared" si="6"/>
        <v>422.64</v>
      </c>
    </row>
    <row r="203" spans="1:8">
      <c r="A203" s="10" t="s">
        <v>1062</v>
      </c>
      <c r="B203" s="10" t="s">
        <v>596</v>
      </c>
      <c r="C203" s="13" t="s">
        <v>9</v>
      </c>
      <c r="D203" s="14" t="s">
        <v>408</v>
      </c>
      <c r="E203" s="16" t="s">
        <v>597</v>
      </c>
      <c r="F203" s="23" t="s">
        <v>598</v>
      </c>
      <c r="G203" s="35">
        <f t="shared" si="5"/>
        <v>67.650000000000006</v>
      </c>
      <c r="H203" s="29">
        <f t="shared" si="6"/>
        <v>541.20000000000005</v>
      </c>
    </row>
    <row r="204" spans="1:8">
      <c r="A204" s="10" t="s">
        <v>1063</v>
      </c>
      <c r="B204" s="10" t="s">
        <v>599</v>
      </c>
      <c r="C204" s="13" t="s">
        <v>9</v>
      </c>
      <c r="D204" s="14" t="s">
        <v>99</v>
      </c>
      <c r="E204" s="16" t="s">
        <v>600</v>
      </c>
      <c r="F204" s="23" t="s">
        <v>601</v>
      </c>
      <c r="G204" s="35">
        <f t="shared" si="5"/>
        <v>54.94</v>
      </c>
      <c r="H204" s="29">
        <f t="shared" si="6"/>
        <v>274.7</v>
      </c>
    </row>
    <row r="205" spans="1:8">
      <c r="A205" s="10" t="s">
        <v>1064</v>
      </c>
      <c r="B205" s="10" t="s">
        <v>602</v>
      </c>
      <c r="C205" s="13" t="s">
        <v>9</v>
      </c>
      <c r="D205" s="14" t="s">
        <v>10</v>
      </c>
      <c r="E205" s="16" t="s">
        <v>603</v>
      </c>
      <c r="F205" s="23" t="s">
        <v>603</v>
      </c>
      <c r="G205" s="35">
        <f t="shared" si="5"/>
        <v>107.29</v>
      </c>
      <c r="H205" s="29">
        <f t="shared" si="6"/>
        <v>107.29</v>
      </c>
    </row>
    <row r="206" spans="1:8">
      <c r="A206" s="10" t="s">
        <v>1065</v>
      </c>
      <c r="B206" s="10" t="s">
        <v>604</v>
      </c>
      <c r="C206" s="13" t="s">
        <v>9</v>
      </c>
      <c r="D206" s="14" t="s">
        <v>10</v>
      </c>
      <c r="E206" s="16" t="s">
        <v>605</v>
      </c>
      <c r="F206" s="23" t="s">
        <v>605</v>
      </c>
      <c r="G206" s="35">
        <f t="shared" si="5"/>
        <v>48.32</v>
      </c>
      <c r="H206" s="29">
        <f t="shared" si="6"/>
        <v>48.32</v>
      </c>
    </row>
    <row r="207" spans="1:8">
      <c r="A207" s="10" t="s">
        <v>1066</v>
      </c>
      <c r="B207" s="10" t="s">
        <v>606</v>
      </c>
      <c r="C207" s="13" t="s">
        <v>9</v>
      </c>
      <c r="D207" s="14" t="s">
        <v>10</v>
      </c>
      <c r="E207" s="16" t="s">
        <v>607</v>
      </c>
      <c r="F207" s="23" t="s">
        <v>607</v>
      </c>
      <c r="G207" s="35">
        <f t="shared" si="5"/>
        <v>62.15</v>
      </c>
      <c r="H207" s="29">
        <f t="shared" si="6"/>
        <v>62.15</v>
      </c>
    </row>
    <row r="208" spans="1:8">
      <c r="A208" s="11" t="s">
        <v>1067</v>
      </c>
      <c r="B208" s="11" t="s">
        <v>100</v>
      </c>
      <c r="C208" s="13"/>
      <c r="D208" s="14"/>
      <c r="E208" s="16"/>
      <c r="F208" s="20" t="s">
        <v>608</v>
      </c>
      <c r="G208" s="35">
        <f t="shared" si="5"/>
        <v>0</v>
      </c>
      <c r="H208" s="29">
        <f>SUM(H209:H220)</f>
        <v>31312.909999999996</v>
      </c>
    </row>
    <row r="209" spans="1:8">
      <c r="A209" s="10" t="s">
        <v>1068</v>
      </c>
      <c r="B209" s="10" t="s">
        <v>609</v>
      </c>
      <c r="C209" s="13" t="s">
        <v>46</v>
      </c>
      <c r="D209" s="14" t="s">
        <v>610</v>
      </c>
      <c r="E209" s="16" t="s">
        <v>611</v>
      </c>
      <c r="F209" s="23" t="s">
        <v>612</v>
      </c>
      <c r="G209" s="35">
        <f t="shared" si="5"/>
        <v>17.059999999999999</v>
      </c>
      <c r="H209" s="29">
        <f t="shared" si="6"/>
        <v>941.71</v>
      </c>
    </row>
    <row r="210" spans="1:8">
      <c r="A210" s="10" t="s">
        <v>1069</v>
      </c>
      <c r="B210" s="10" t="s">
        <v>613</v>
      </c>
      <c r="C210" s="13" t="s">
        <v>46</v>
      </c>
      <c r="D210" s="14" t="s">
        <v>614</v>
      </c>
      <c r="E210" s="16" t="s">
        <v>615</v>
      </c>
      <c r="F210" s="23" t="s">
        <v>616</v>
      </c>
      <c r="G210" s="35">
        <f t="shared" ref="G210:G273" si="7">TRUNC(E210*1.1,2)</f>
        <v>20.82</v>
      </c>
      <c r="H210" s="29">
        <f t="shared" ref="H210:H273" si="8">TRUNC(D210*G210,2)</f>
        <v>2131.75</v>
      </c>
    </row>
    <row r="211" spans="1:8">
      <c r="A211" s="10" t="s">
        <v>1070</v>
      </c>
      <c r="B211" s="10" t="s">
        <v>617</v>
      </c>
      <c r="C211" s="13" t="s">
        <v>46</v>
      </c>
      <c r="D211" s="14" t="s">
        <v>618</v>
      </c>
      <c r="E211" s="16" t="s">
        <v>619</v>
      </c>
      <c r="F211" s="23" t="s">
        <v>620</v>
      </c>
      <c r="G211" s="35">
        <f t="shared" si="7"/>
        <v>32.700000000000003</v>
      </c>
      <c r="H211" s="29">
        <f t="shared" si="8"/>
        <v>2109.15</v>
      </c>
    </row>
    <row r="212" spans="1:8">
      <c r="A212" s="10" t="s">
        <v>1071</v>
      </c>
      <c r="B212" s="10" t="s">
        <v>621</v>
      </c>
      <c r="C212" s="13" t="s">
        <v>46</v>
      </c>
      <c r="D212" s="14" t="s">
        <v>622</v>
      </c>
      <c r="E212" s="16" t="s">
        <v>623</v>
      </c>
      <c r="F212" s="23" t="s">
        <v>624</v>
      </c>
      <c r="G212" s="35">
        <f t="shared" si="7"/>
        <v>35.01</v>
      </c>
      <c r="H212" s="29">
        <f t="shared" si="8"/>
        <v>10488.99</v>
      </c>
    </row>
    <row r="213" spans="1:8">
      <c r="A213" s="10" t="s">
        <v>1072</v>
      </c>
      <c r="B213" s="10" t="s">
        <v>625</v>
      </c>
      <c r="C213" s="13" t="s">
        <v>46</v>
      </c>
      <c r="D213" s="14" t="s">
        <v>542</v>
      </c>
      <c r="E213" s="16" t="s">
        <v>626</v>
      </c>
      <c r="F213" s="23" t="s">
        <v>627</v>
      </c>
      <c r="G213" s="35">
        <f t="shared" si="7"/>
        <v>45.74</v>
      </c>
      <c r="H213" s="29">
        <f t="shared" si="8"/>
        <v>4116.6000000000004</v>
      </c>
    </row>
    <row r="214" spans="1:8">
      <c r="A214" s="10" t="s">
        <v>1073</v>
      </c>
      <c r="B214" s="10" t="s">
        <v>628</v>
      </c>
      <c r="C214" s="13" t="s">
        <v>9</v>
      </c>
      <c r="D214" s="14" t="s">
        <v>408</v>
      </c>
      <c r="E214" s="16" t="s">
        <v>629</v>
      </c>
      <c r="F214" s="23" t="s">
        <v>630</v>
      </c>
      <c r="G214" s="35">
        <f t="shared" si="7"/>
        <v>23.54</v>
      </c>
      <c r="H214" s="29">
        <f t="shared" si="8"/>
        <v>188.32</v>
      </c>
    </row>
    <row r="215" spans="1:8" ht="25.5">
      <c r="A215" s="10" t="s">
        <v>1074</v>
      </c>
      <c r="B215" s="10" t="s">
        <v>631</v>
      </c>
      <c r="C215" s="13" t="s">
        <v>9</v>
      </c>
      <c r="D215" s="14" t="s">
        <v>632</v>
      </c>
      <c r="E215" s="16" t="s">
        <v>633</v>
      </c>
      <c r="F215" s="23" t="s">
        <v>634</v>
      </c>
      <c r="G215" s="35">
        <f t="shared" si="7"/>
        <v>19.96</v>
      </c>
      <c r="H215" s="29">
        <f t="shared" si="8"/>
        <v>818.36</v>
      </c>
    </row>
    <row r="216" spans="1:8" ht="25.5">
      <c r="A216" s="10" t="s">
        <v>1075</v>
      </c>
      <c r="B216" s="10" t="s">
        <v>635</v>
      </c>
      <c r="C216" s="13" t="s">
        <v>9</v>
      </c>
      <c r="D216" s="14" t="s">
        <v>89</v>
      </c>
      <c r="E216" s="16" t="s">
        <v>636</v>
      </c>
      <c r="F216" s="23" t="s">
        <v>637</v>
      </c>
      <c r="G216" s="35">
        <f t="shared" si="7"/>
        <v>25.45</v>
      </c>
      <c r="H216" s="29">
        <f t="shared" si="8"/>
        <v>76.349999999999994</v>
      </c>
    </row>
    <row r="217" spans="1:8" ht="25.5">
      <c r="A217" s="10" t="s">
        <v>1076</v>
      </c>
      <c r="B217" s="10" t="s">
        <v>638</v>
      </c>
      <c r="C217" s="13" t="s">
        <v>9</v>
      </c>
      <c r="D217" s="14" t="s">
        <v>117</v>
      </c>
      <c r="E217" s="16" t="s">
        <v>639</v>
      </c>
      <c r="F217" s="23" t="s">
        <v>640</v>
      </c>
      <c r="G217" s="35">
        <f t="shared" si="7"/>
        <v>23.8</v>
      </c>
      <c r="H217" s="29">
        <f t="shared" si="8"/>
        <v>142.80000000000001</v>
      </c>
    </row>
    <row r="218" spans="1:8">
      <c r="A218" s="10" t="s">
        <v>1077</v>
      </c>
      <c r="B218" s="10" t="s">
        <v>641</v>
      </c>
      <c r="C218" s="13" t="s">
        <v>9</v>
      </c>
      <c r="D218" s="14" t="s">
        <v>133</v>
      </c>
      <c r="E218" s="16" t="s">
        <v>642</v>
      </c>
      <c r="F218" s="23" t="s">
        <v>643</v>
      </c>
      <c r="G218" s="35">
        <f t="shared" si="7"/>
        <v>355.88</v>
      </c>
      <c r="H218" s="29">
        <f t="shared" si="8"/>
        <v>3202.92</v>
      </c>
    </row>
    <row r="219" spans="1:8">
      <c r="A219" s="10" t="s">
        <v>1078</v>
      </c>
      <c r="B219" s="10" t="s">
        <v>644</v>
      </c>
      <c r="C219" s="13" t="s">
        <v>9</v>
      </c>
      <c r="D219" s="14" t="s">
        <v>10</v>
      </c>
      <c r="E219" s="16" t="s">
        <v>645</v>
      </c>
      <c r="F219" s="23" t="s">
        <v>645</v>
      </c>
      <c r="G219" s="35">
        <f t="shared" si="7"/>
        <v>379.32</v>
      </c>
      <c r="H219" s="29">
        <f t="shared" si="8"/>
        <v>379.32</v>
      </c>
    </row>
    <row r="220" spans="1:8" ht="25.5">
      <c r="A220" s="10" t="s">
        <v>1079</v>
      </c>
      <c r="B220" s="10" t="s">
        <v>646</v>
      </c>
      <c r="C220" s="13" t="s">
        <v>9</v>
      </c>
      <c r="D220" s="14" t="s">
        <v>432</v>
      </c>
      <c r="E220" s="16" t="s">
        <v>647</v>
      </c>
      <c r="F220" s="23" t="s">
        <v>648</v>
      </c>
      <c r="G220" s="35">
        <f t="shared" si="7"/>
        <v>479.76</v>
      </c>
      <c r="H220" s="29">
        <f t="shared" si="8"/>
        <v>6716.64</v>
      </c>
    </row>
    <row r="221" spans="1:8">
      <c r="A221" s="11" t="s">
        <v>1080</v>
      </c>
      <c r="B221" s="11" t="s">
        <v>649</v>
      </c>
      <c r="C221" s="13"/>
      <c r="D221" s="14"/>
      <c r="E221" s="16"/>
      <c r="F221" s="20" t="s">
        <v>650</v>
      </c>
      <c r="G221" s="35"/>
      <c r="H221" s="30">
        <f>SUM(H222:H227)</f>
        <v>9897.5</v>
      </c>
    </row>
    <row r="222" spans="1:8" ht="25.5">
      <c r="A222" s="10" t="s">
        <v>1081</v>
      </c>
      <c r="B222" s="10" t="s">
        <v>16</v>
      </c>
      <c r="C222" s="13" t="s">
        <v>13</v>
      </c>
      <c r="D222" s="14" t="s">
        <v>651</v>
      </c>
      <c r="E222" s="16" t="s">
        <v>17</v>
      </c>
      <c r="F222" s="23" t="s">
        <v>652</v>
      </c>
      <c r="G222" s="35">
        <f t="shared" si="7"/>
        <v>26.32</v>
      </c>
      <c r="H222" s="29">
        <f t="shared" si="8"/>
        <v>1855.56</v>
      </c>
    </row>
    <row r="223" spans="1:8" ht="25.5">
      <c r="A223" s="10" t="s">
        <v>1082</v>
      </c>
      <c r="B223" s="10" t="s">
        <v>147</v>
      </c>
      <c r="C223" s="13" t="s">
        <v>13</v>
      </c>
      <c r="D223" s="14" t="s">
        <v>653</v>
      </c>
      <c r="E223" s="16" t="s">
        <v>17</v>
      </c>
      <c r="F223" s="23" t="s">
        <v>654</v>
      </c>
      <c r="G223" s="35">
        <f t="shared" si="7"/>
        <v>26.32</v>
      </c>
      <c r="H223" s="29">
        <f t="shared" si="8"/>
        <v>571.92999999999995</v>
      </c>
    </row>
    <row r="224" spans="1:8" ht="25.5">
      <c r="A224" s="10" t="s">
        <v>1083</v>
      </c>
      <c r="B224" s="10" t="s">
        <v>34</v>
      </c>
      <c r="C224" s="13" t="s">
        <v>23</v>
      </c>
      <c r="D224" s="14" t="s">
        <v>655</v>
      </c>
      <c r="E224" s="16" t="s">
        <v>35</v>
      </c>
      <c r="F224" s="23" t="s">
        <v>656</v>
      </c>
      <c r="G224" s="35">
        <f t="shared" si="7"/>
        <v>30.42</v>
      </c>
      <c r="H224" s="29">
        <f t="shared" si="8"/>
        <v>752.89</v>
      </c>
    </row>
    <row r="225" spans="1:8" ht="25.5">
      <c r="A225" s="10" t="s">
        <v>1084</v>
      </c>
      <c r="B225" s="10" t="s">
        <v>657</v>
      </c>
      <c r="C225" s="13" t="s">
        <v>14</v>
      </c>
      <c r="D225" s="14" t="s">
        <v>658</v>
      </c>
      <c r="E225" s="16" t="s">
        <v>33</v>
      </c>
      <c r="F225" s="23" t="s">
        <v>659</v>
      </c>
      <c r="G225" s="35">
        <f t="shared" si="7"/>
        <v>459.44</v>
      </c>
      <c r="H225" s="29">
        <f t="shared" si="8"/>
        <v>5637.32</v>
      </c>
    </row>
    <row r="226" spans="1:8">
      <c r="A226" s="10" t="s">
        <v>1085</v>
      </c>
      <c r="B226" s="10" t="s">
        <v>62</v>
      </c>
      <c r="C226" s="13" t="s">
        <v>11</v>
      </c>
      <c r="D226" s="14" t="s">
        <v>660</v>
      </c>
      <c r="E226" s="16" t="s">
        <v>63</v>
      </c>
      <c r="F226" s="23" t="s">
        <v>661</v>
      </c>
      <c r="G226" s="35">
        <f t="shared" si="7"/>
        <v>4.04</v>
      </c>
      <c r="H226" s="29">
        <f t="shared" si="8"/>
        <v>157.03</v>
      </c>
    </row>
    <row r="227" spans="1:8" ht="25.5">
      <c r="A227" s="10" t="s">
        <v>1086</v>
      </c>
      <c r="B227" s="10" t="s">
        <v>281</v>
      </c>
      <c r="C227" s="13" t="s">
        <v>23</v>
      </c>
      <c r="D227" s="14" t="s">
        <v>660</v>
      </c>
      <c r="E227" s="16" t="s">
        <v>283</v>
      </c>
      <c r="F227" s="23" t="s">
        <v>662</v>
      </c>
      <c r="G227" s="35">
        <f t="shared" si="7"/>
        <v>23.74</v>
      </c>
      <c r="H227" s="29">
        <f t="shared" si="8"/>
        <v>922.77</v>
      </c>
    </row>
    <row r="228" spans="1:8">
      <c r="A228" s="11" t="s">
        <v>1087</v>
      </c>
      <c r="B228" s="11" t="s">
        <v>663</v>
      </c>
      <c r="C228" s="13"/>
      <c r="D228" s="14"/>
      <c r="E228" s="16"/>
      <c r="F228" s="20" t="s">
        <v>664</v>
      </c>
      <c r="G228" s="35"/>
      <c r="H228" s="30">
        <f>H229+H230</f>
        <v>4995.08</v>
      </c>
    </row>
    <row r="229" spans="1:8" ht="25.5">
      <c r="A229" s="10" t="s">
        <v>1088</v>
      </c>
      <c r="B229" s="10" t="s">
        <v>665</v>
      </c>
      <c r="C229" s="13" t="s">
        <v>9</v>
      </c>
      <c r="D229" s="14" t="s">
        <v>10</v>
      </c>
      <c r="E229" s="16" t="s">
        <v>666</v>
      </c>
      <c r="F229" s="23" t="s">
        <v>666</v>
      </c>
      <c r="G229" s="35">
        <f t="shared" si="7"/>
        <v>1130.96</v>
      </c>
      <c r="H229" s="29">
        <f t="shared" si="8"/>
        <v>1130.96</v>
      </c>
    </row>
    <row r="230" spans="1:8" ht="38.25">
      <c r="A230" s="10" t="s">
        <v>1089</v>
      </c>
      <c r="B230" s="10" t="s">
        <v>667</v>
      </c>
      <c r="C230" s="13" t="s">
        <v>9</v>
      </c>
      <c r="D230" s="14" t="s">
        <v>10</v>
      </c>
      <c r="E230" s="16" t="s">
        <v>668</v>
      </c>
      <c r="F230" s="23" t="s">
        <v>668</v>
      </c>
      <c r="G230" s="35">
        <f t="shared" si="7"/>
        <v>3864.12</v>
      </c>
      <c r="H230" s="29">
        <f t="shared" si="8"/>
        <v>3864.12</v>
      </c>
    </row>
    <row r="231" spans="1:8">
      <c r="A231" s="11" t="s">
        <v>1090</v>
      </c>
      <c r="B231" s="11" t="s">
        <v>101</v>
      </c>
      <c r="C231" s="13"/>
      <c r="D231" s="14"/>
      <c r="E231" s="16"/>
      <c r="F231" s="20" t="s">
        <v>669</v>
      </c>
      <c r="G231" s="35"/>
      <c r="H231" s="38">
        <f>SUM(H232:H245)</f>
        <v>30834.649999999998</v>
      </c>
    </row>
    <row r="232" spans="1:8" ht="38.25">
      <c r="A232" s="10" t="s">
        <v>1091</v>
      </c>
      <c r="B232" s="10" t="s">
        <v>670</v>
      </c>
      <c r="C232" s="13" t="s">
        <v>9</v>
      </c>
      <c r="D232" s="14" t="s">
        <v>247</v>
      </c>
      <c r="E232" s="16" t="s">
        <v>102</v>
      </c>
      <c r="F232" s="23" t="s">
        <v>671</v>
      </c>
      <c r="G232" s="35">
        <f t="shared" si="7"/>
        <v>262.79000000000002</v>
      </c>
      <c r="H232" s="29">
        <f t="shared" si="8"/>
        <v>525.58000000000004</v>
      </c>
    </row>
    <row r="233" spans="1:8" ht="51">
      <c r="A233" s="10" t="s">
        <v>1092</v>
      </c>
      <c r="B233" s="10" t="s">
        <v>672</v>
      </c>
      <c r="C233" s="13" t="s">
        <v>9</v>
      </c>
      <c r="D233" s="14" t="s">
        <v>243</v>
      </c>
      <c r="E233" s="16" t="s">
        <v>673</v>
      </c>
      <c r="F233" s="23" t="s">
        <v>674</v>
      </c>
      <c r="G233" s="35">
        <f t="shared" si="7"/>
        <v>198.66</v>
      </c>
      <c r="H233" s="29">
        <f t="shared" si="8"/>
        <v>794.64</v>
      </c>
    </row>
    <row r="234" spans="1:8" ht="38.25">
      <c r="A234" s="10" t="s">
        <v>1093</v>
      </c>
      <c r="B234" s="10" t="s">
        <v>675</v>
      </c>
      <c r="C234" s="13" t="s">
        <v>9</v>
      </c>
      <c r="D234" s="14" t="s">
        <v>129</v>
      </c>
      <c r="E234" s="16" t="s">
        <v>676</v>
      </c>
      <c r="F234" s="23" t="s">
        <v>677</v>
      </c>
      <c r="G234" s="35">
        <f t="shared" si="7"/>
        <v>217.53</v>
      </c>
      <c r="H234" s="29">
        <f t="shared" si="8"/>
        <v>3480.48</v>
      </c>
    </row>
    <row r="235" spans="1:8" ht="25.5">
      <c r="A235" s="10" t="s">
        <v>1094</v>
      </c>
      <c r="B235" s="10" t="s">
        <v>678</v>
      </c>
      <c r="C235" s="13" t="s">
        <v>9</v>
      </c>
      <c r="D235" s="14" t="s">
        <v>679</v>
      </c>
      <c r="E235" s="16" t="s">
        <v>103</v>
      </c>
      <c r="F235" s="23" t="s">
        <v>680</v>
      </c>
      <c r="G235" s="35">
        <f t="shared" si="7"/>
        <v>406.27</v>
      </c>
      <c r="H235" s="29">
        <f t="shared" si="8"/>
        <v>9750.48</v>
      </c>
    </row>
    <row r="236" spans="1:8" ht="25.5">
      <c r="A236" s="10" t="s">
        <v>1095</v>
      </c>
      <c r="B236" s="10" t="s">
        <v>681</v>
      </c>
      <c r="C236" s="13" t="s">
        <v>9</v>
      </c>
      <c r="D236" s="14" t="s">
        <v>117</v>
      </c>
      <c r="E236" s="16" t="s">
        <v>682</v>
      </c>
      <c r="F236" s="23" t="s">
        <v>683</v>
      </c>
      <c r="G236" s="35">
        <f t="shared" si="7"/>
        <v>511.12</v>
      </c>
      <c r="H236" s="29">
        <f t="shared" si="8"/>
        <v>3066.72</v>
      </c>
    </row>
    <row r="237" spans="1:8">
      <c r="A237" s="10" t="s">
        <v>1096</v>
      </c>
      <c r="B237" s="10" t="s">
        <v>684</v>
      </c>
      <c r="C237" s="13" t="s">
        <v>9</v>
      </c>
      <c r="D237" s="14" t="s">
        <v>89</v>
      </c>
      <c r="E237" s="16" t="s">
        <v>685</v>
      </c>
      <c r="F237" s="23" t="s">
        <v>686</v>
      </c>
      <c r="G237" s="35">
        <f t="shared" si="7"/>
        <v>382.63</v>
      </c>
      <c r="H237" s="29">
        <f t="shared" si="8"/>
        <v>1147.8900000000001</v>
      </c>
    </row>
    <row r="238" spans="1:8" ht="38.25">
      <c r="A238" s="10" t="s">
        <v>1097</v>
      </c>
      <c r="B238" s="10" t="s">
        <v>687</v>
      </c>
      <c r="C238" s="13" t="s">
        <v>9</v>
      </c>
      <c r="D238" s="14" t="s">
        <v>243</v>
      </c>
      <c r="E238" s="16" t="s">
        <v>688</v>
      </c>
      <c r="F238" s="23" t="s">
        <v>689</v>
      </c>
      <c r="G238" s="35">
        <f t="shared" si="7"/>
        <v>303.94</v>
      </c>
      <c r="H238" s="29">
        <f t="shared" si="8"/>
        <v>1215.76</v>
      </c>
    </row>
    <row r="239" spans="1:8" ht="25.5">
      <c r="A239" s="10" t="s">
        <v>1098</v>
      </c>
      <c r="B239" s="10" t="s">
        <v>104</v>
      </c>
      <c r="C239" s="13" t="s">
        <v>9</v>
      </c>
      <c r="D239" s="14" t="s">
        <v>134</v>
      </c>
      <c r="E239" s="16" t="s">
        <v>105</v>
      </c>
      <c r="F239" s="23" t="s">
        <v>690</v>
      </c>
      <c r="G239" s="35">
        <f t="shared" si="7"/>
        <v>81.88</v>
      </c>
      <c r="H239" s="29">
        <f t="shared" si="8"/>
        <v>1801.36</v>
      </c>
    </row>
    <row r="240" spans="1:8">
      <c r="A240" s="10" t="s">
        <v>1099</v>
      </c>
      <c r="B240" s="10" t="s">
        <v>106</v>
      </c>
      <c r="C240" s="13" t="s">
        <v>9</v>
      </c>
      <c r="D240" s="14" t="s">
        <v>12</v>
      </c>
      <c r="E240" s="16" t="s">
        <v>107</v>
      </c>
      <c r="F240" s="23" t="s">
        <v>691</v>
      </c>
      <c r="G240" s="35">
        <f t="shared" si="7"/>
        <v>12.71</v>
      </c>
      <c r="H240" s="29">
        <f t="shared" si="8"/>
        <v>127.1</v>
      </c>
    </row>
    <row r="241" spans="1:8" ht="25.5">
      <c r="A241" s="10" t="s">
        <v>1100</v>
      </c>
      <c r="B241" s="10" t="s">
        <v>692</v>
      </c>
      <c r="C241" s="13" t="s">
        <v>9</v>
      </c>
      <c r="D241" s="14" t="s">
        <v>247</v>
      </c>
      <c r="E241" s="16" t="s">
        <v>693</v>
      </c>
      <c r="F241" s="23" t="s">
        <v>694</v>
      </c>
      <c r="G241" s="35">
        <f t="shared" si="7"/>
        <v>41.22</v>
      </c>
      <c r="H241" s="29">
        <f t="shared" si="8"/>
        <v>82.44</v>
      </c>
    </row>
    <row r="242" spans="1:8">
      <c r="A242" s="10" t="s">
        <v>1101</v>
      </c>
      <c r="B242" s="10" t="s">
        <v>695</v>
      </c>
      <c r="C242" s="13" t="s">
        <v>9</v>
      </c>
      <c r="D242" s="14" t="s">
        <v>679</v>
      </c>
      <c r="E242" s="16" t="s">
        <v>696</v>
      </c>
      <c r="F242" s="23" t="s">
        <v>697</v>
      </c>
      <c r="G242" s="35">
        <f t="shared" si="7"/>
        <v>177.66</v>
      </c>
      <c r="H242" s="29">
        <f t="shared" si="8"/>
        <v>4263.84</v>
      </c>
    </row>
    <row r="243" spans="1:8" ht="25.5">
      <c r="A243" s="10" t="s">
        <v>1102</v>
      </c>
      <c r="B243" s="10" t="s">
        <v>698</v>
      </c>
      <c r="C243" s="13" t="s">
        <v>9</v>
      </c>
      <c r="D243" s="14" t="s">
        <v>243</v>
      </c>
      <c r="E243" s="16" t="s">
        <v>699</v>
      </c>
      <c r="F243" s="23" t="s">
        <v>700</v>
      </c>
      <c r="G243" s="35">
        <f t="shared" si="7"/>
        <v>140.88999999999999</v>
      </c>
      <c r="H243" s="29">
        <f t="shared" si="8"/>
        <v>563.55999999999995</v>
      </c>
    </row>
    <row r="244" spans="1:8">
      <c r="A244" s="10" t="s">
        <v>1103</v>
      </c>
      <c r="B244" s="10" t="s">
        <v>701</v>
      </c>
      <c r="C244" s="13" t="s">
        <v>9</v>
      </c>
      <c r="D244" s="14" t="s">
        <v>129</v>
      </c>
      <c r="E244" s="16" t="s">
        <v>702</v>
      </c>
      <c r="F244" s="23" t="s">
        <v>703</v>
      </c>
      <c r="G244" s="35">
        <f t="shared" si="7"/>
        <v>127.05</v>
      </c>
      <c r="H244" s="29">
        <f t="shared" si="8"/>
        <v>2032.8</v>
      </c>
    </row>
    <row r="245" spans="1:8" ht="25.5">
      <c r="A245" s="10" t="s">
        <v>1104</v>
      </c>
      <c r="B245" s="10" t="s">
        <v>704</v>
      </c>
      <c r="C245" s="13" t="s">
        <v>9</v>
      </c>
      <c r="D245" s="14" t="s">
        <v>243</v>
      </c>
      <c r="E245" s="16" t="s">
        <v>705</v>
      </c>
      <c r="F245" s="23" t="s">
        <v>706</v>
      </c>
      <c r="G245" s="35">
        <f t="shared" si="7"/>
        <v>495.5</v>
      </c>
      <c r="H245" s="29">
        <f t="shared" si="8"/>
        <v>1982</v>
      </c>
    </row>
    <row r="246" spans="1:8">
      <c r="A246" s="11" t="s">
        <v>1105</v>
      </c>
      <c r="B246" s="11" t="s">
        <v>707</v>
      </c>
      <c r="C246" s="13"/>
      <c r="D246" s="14"/>
      <c r="E246" s="16"/>
      <c r="F246" s="20" t="s">
        <v>708</v>
      </c>
      <c r="G246" s="35"/>
      <c r="H246" s="38">
        <f>H247+H251+H265</f>
        <v>34873.75</v>
      </c>
    </row>
    <row r="247" spans="1:8">
      <c r="A247" s="11" t="s">
        <v>1106</v>
      </c>
      <c r="B247" s="11" t="s">
        <v>709</v>
      </c>
      <c r="C247" s="13"/>
      <c r="D247" s="14"/>
      <c r="E247" s="16"/>
      <c r="F247" s="20" t="s">
        <v>710</v>
      </c>
      <c r="G247" s="35"/>
      <c r="H247" s="39">
        <f>SUM(H248:H250)</f>
        <v>2586.92</v>
      </c>
    </row>
    <row r="248" spans="1:8" ht="25.5">
      <c r="A248" s="10" t="s">
        <v>1107</v>
      </c>
      <c r="B248" s="10" t="s">
        <v>711</v>
      </c>
      <c r="C248" s="13" t="s">
        <v>9</v>
      </c>
      <c r="D248" s="14" t="s">
        <v>99</v>
      </c>
      <c r="E248" s="16" t="s">
        <v>712</v>
      </c>
      <c r="F248" s="23" t="s">
        <v>713</v>
      </c>
      <c r="G248" s="35">
        <f t="shared" si="7"/>
        <v>127.21</v>
      </c>
      <c r="H248" s="29">
        <f t="shared" si="8"/>
        <v>636.04999999999995</v>
      </c>
    </row>
    <row r="249" spans="1:8" ht="25.5">
      <c r="A249" s="10" t="s">
        <v>1108</v>
      </c>
      <c r="B249" s="10" t="s">
        <v>714</v>
      </c>
      <c r="C249" s="13" t="s">
        <v>9</v>
      </c>
      <c r="D249" s="14" t="s">
        <v>99</v>
      </c>
      <c r="E249" s="16" t="s">
        <v>715</v>
      </c>
      <c r="F249" s="23" t="s">
        <v>716</v>
      </c>
      <c r="G249" s="35">
        <f t="shared" si="7"/>
        <v>119.55</v>
      </c>
      <c r="H249" s="29">
        <f t="shared" si="8"/>
        <v>597.75</v>
      </c>
    </row>
    <row r="250" spans="1:8" ht="25.5">
      <c r="A250" s="10" t="s">
        <v>1109</v>
      </c>
      <c r="B250" s="10" t="s">
        <v>717</v>
      </c>
      <c r="C250" s="13" t="s">
        <v>9</v>
      </c>
      <c r="D250" s="14" t="s">
        <v>89</v>
      </c>
      <c r="E250" s="16" t="s">
        <v>718</v>
      </c>
      <c r="F250" s="34" t="s">
        <v>719</v>
      </c>
      <c r="G250" s="40">
        <f t="shared" si="7"/>
        <v>451.04</v>
      </c>
      <c r="H250" s="41">
        <f t="shared" si="8"/>
        <v>1353.12</v>
      </c>
    </row>
    <row r="251" spans="1:8">
      <c r="A251" s="11" t="s">
        <v>1178</v>
      </c>
      <c r="B251" s="11" t="s">
        <v>720</v>
      </c>
      <c r="C251" s="13"/>
      <c r="D251" s="14"/>
      <c r="E251" s="16"/>
      <c r="F251" s="20" t="s">
        <v>721</v>
      </c>
      <c r="G251" s="35"/>
      <c r="H251" s="29">
        <f>H252+H258</f>
        <v>9131.69</v>
      </c>
    </row>
    <row r="252" spans="1:8">
      <c r="A252" s="11" t="s">
        <v>1110</v>
      </c>
      <c r="B252" s="11" t="s">
        <v>722</v>
      </c>
      <c r="C252" s="13"/>
      <c r="D252" s="14"/>
      <c r="E252" s="16"/>
      <c r="F252" s="20" t="s">
        <v>723</v>
      </c>
      <c r="G252" s="35"/>
      <c r="H252" s="29">
        <f>SUM(H253:H257)</f>
        <v>6258.91</v>
      </c>
    </row>
    <row r="253" spans="1:8" ht="25.5">
      <c r="A253" s="31" t="s">
        <v>1111</v>
      </c>
      <c r="B253" s="10" t="s">
        <v>724</v>
      </c>
      <c r="C253" s="13" t="s">
        <v>46</v>
      </c>
      <c r="D253" s="14" t="s">
        <v>130</v>
      </c>
      <c r="E253" s="16" t="s">
        <v>725</v>
      </c>
      <c r="F253" s="34" t="s">
        <v>726</v>
      </c>
      <c r="G253" s="40">
        <f t="shared" si="7"/>
        <v>115.48</v>
      </c>
      <c r="H253" s="41">
        <f t="shared" si="8"/>
        <v>3464.4</v>
      </c>
    </row>
    <row r="254" spans="1:8" ht="25.5">
      <c r="A254" s="31" t="s">
        <v>1112</v>
      </c>
      <c r="B254" s="10" t="s">
        <v>727</v>
      </c>
      <c r="C254" s="13" t="s">
        <v>46</v>
      </c>
      <c r="D254" s="14" t="s">
        <v>117</v>
      </c>
      <c r="E254" s="16" t="s">
        <v>728</v>
      </c>
      <c r="F254" s="34" t="s">
        <v>729</v>
      </c>
      <c r="G254" s="40">
        <f t="shared" si="7"/>
        <v>66.83</v>
      </c>
      <c r="H254" s="41">
        <f t="shared" si="8"/>
        <v>400.98</v>
      </c>
    </row>
    <row r="255" spans="1:8">
      <c r="A255" s="31" t="s">
        <v>1113</v>
      </c>
      <c r="B255" s="10" t="s">
        <v>730</v>
      </c>
      <c r="C255" s="13" t="s">
        <v>46</v>
      </c>
      <c r="D255" s="14" t="s">
        <v>130</v>
      </c>
      <c r="E255" s="16" t="s">
        <v>731</v>
      </c>
      <c r="F255" s="23" t="s">
        <v>732</v>
      </c>
      <c r="G255" s="35">
        <f t="shared" si="7"/>
        <v>44.39</v>
      </c>
      <c r="H255" s="29">
        <f t="shared" si="8"/>
        <v>1331.7</v>
      </c>
    </row>
    <row r="256" spans="1:8">
      <c r="A256" s="31" t="s">
        <v>1114</v>
      </c>
      <c r="B256" s="10" t="s">
        <v>733</v>
      </c>
      <c r="C256" s="13" t="s">
        <v>9</v>
      </c>
      <c r="D256" s="14" t="s">
        <v>10</v>
      </c>
      <c r="E256" s="16" t="s">
        <v>734</v>
      </c>
      <c r="F256" s="23" t="s">
        <v>734</v>
      </c>
      <c r="G256" s="35">
        <f t="shared" si="7"/>
        <v>792.05</v>
      </c>
      <c r="H256" s="29">
        <f t="shared" si="8"/>
        <v>792.05</v>
      </c>
    </row>
    <row r="257" spans="1:8">
      <c r="A257" s="31" t="s">
        <v>1115</v>
      </c>
      <c r="B257" s="10" t="s">
        <v>735</v>
      </c>
      <c r="C257" s="13" t="s">
        <v>9</v>
      </c>
      <c r="D257" s="14" t="s">
        <v>10</v>
      </c>
      <c r="E257" s="16" t="s">
        <v>736</v>
      </c>
      <c r="F257" s="23" t="s">
        <v>736</v>
      </c>
      <c r="G257" s="35">
        <f t="shared" si="7"/>
        <v>269.77999999999997</v>
      </c>
      <c r="H257" s="29">
        <f t="shared" si="8"/>
        <v>269.77999999999997</v>
      </c>
    </row>
    <row r="258" spans="1:8">
      <c r="A258" s="32" t="s">
        <v>1116</v>
      </c>
      <c r="B258" s="11" t="s">
        <v>737</v>
      </c>
      <c r="C258" s="13"/>
      <c r="D258" s="14"/>
      <c r="E258" s="16"/>
      <c r="F258" s="20" t="s">
        <v>738</v>
      </c>
      <c r="G258" s="35"/>
      <c r="H258" s="29">
        <f>H259+H260+H261+H262+H263+H264</f>
        <v>2872.78</v>
      </c>
    </row>
    <row r="259" spans="1:8">
      <c r="A259" s="31" t="s">
        <v>1117</v>
      </c>
      <c r="B259" s="10" t="s">
        <v>739</v>
      </c>
      <c r="C259" s="13" t="s">
        <v>9</v>
      </c>
      <c r="D259" s="14" t="s">
        <v>247</v>
      </c>
      <c r="E259" s="16" t="s">
        <v>740</v>
      </c>
      <c r="F259" s="23" t="s">
        <v>741</v>
      </c>
      <c r="G259" s="35">
        <f t="shared" si="7"/>
        <v>287.16000000000003</v>
      </c>
      <c r="H259" s="29">
        <f t="shared" si="8"/>
        <v>574.32000000000005</v>
      </c>
    </row>
    <row r="260" spans="1:8" ht="25.5">
      <c r="A260" s="31" t="s">
        <v>1118</v>
      </c>
      <c r="B260" s="10" t="s">
        <v>742</v>
      </c>
      <c r="C260" s="13" t="s">
        <v>9</v>
      </c>
      <c r="D260" s="14" t="s">
        <v>247</v>
      </c>
      <c r="E260" s="16" t="s">
        <v>743</v>
      </c>
      <c r="F260" s="34" t="s">
        <v>744</v>
      </c>
      <c r="G260" s="40">
        <f t="shared" si="7"/>
        <v>215.87</v>
      </c>
      <c r="H260" s="41">
        <f t="shared" si="8"/>
        <v>431.74</v>
      </c>
    </row>
    <row r="261" spans="1:8" ht="25.5">
      <c r="A261" s="31" t="s">
        <v>1119</v>
      </c>
      <c r="B261" s="10" t="s">
        <v>745</v>
      </c>
      <c r="C261" s="13" t="s">
        <v>9</v>
      </c>
      <c r="D261" s="14" t="s">
        <v>247</v>
      </c>
      <c r="E261" s="16" t="s">
        <v>746</v>
      </c>
      <c r="F261" s="34" t="s">
        <v>747</v>
      </c>
      <c r="G261" s="40">
        <f t="shared" si="7"/>
        <v>219.9</v>
      </c>
      <c r="H261" s="41">
        <f t="shared" si="8"/>
        <v>439.8</v>
      </c>
    </row>
    <row r="262" spans="1:8">
      <c r="A262" s="31" t="s">
        <v>1120</v>
      </c>
      <c r="B262" s="10" t="s">
        <v>748</v>
      </c>
      <c r="C262" s="13" t="s">
        <v>9</v>
      </c>
      <c r="D262" s="14" t="s">
        <v>243</v>
      </c>
      <c r="E262" s="16" t="s">
        <v>749</v>
      </c>
      <c r="F262" s="23" t="s">
        <v>750</v>
      </c>
      <c r="G262" s="35">
        <f t="shared" si="7"/>
        <v>297</v>
      </c>
      <c r="H262" s="29">
        <f t="shared" si="8"/>
        <v>1188</v>
      </c>
    </row>
    <row r="263" spans="1:8">
      <c r="A263" s="31" t="s">
        <v>1121</v>
      </c>
      <c r="B263" s="10" t="s">
        <v>751</v>
      </c>
      <c r="C263" s="13" t="s">
        <v>9</v>
      </c>
      <c r="D263" s="14" t="s">
        <v>247</v>
      </c>
      <c r="E263" s="16" t="s">
        <v>752</v>
      </c>
      <c r="F263" s="23" t="s">
        <v>753</v>
      </c>
      <c r="G263" s="35">
        <f t="shared" si="7"/>
        <v>76.06</v>
      </c>
      <c r="H263" s="29">
        <f t="shared" si="8"/>
        <v>152.12</v>
      </c>
    </row>
    <row r="264" spans="1:8">
      <c r="A264" s="31" t="s">
        <v>1122</v>
      </c>
      <c r="B264" s="10" t="s">
        <v>754</v>
      </c>
      <c r="C264" s="13" t="s">
        <v>9</v>
      </c>
      <c r="D264" s="14" t="s">
        <v>247</v>
      </c>
      <c r="E264" s="16" t="s">
        <v>755</v>
      </c>
      <c r="F264" s="23" t="s">
        <v>756</v>
      </c>
      <c r="G264" s="35">
        <f t="shared" si="7"/>
        <v>43.4</v>
      </c>
      <c r="H264" s="29">
        <f t="shared" si="8"/>
        <v>86.8</v>
      </c>
    </row>
    <row r="265" spans="1:8" ht="25.5">
      <c r="A265" s="32" t="s">
        <v>1123</v>
      </c>
      <c r="B265" s="11" t="s">
        <v>757</v>
      </c>
      <c r="C265" s="13"/>
      <c r="D265" s="14"/>
      <c r="E265" s="16"/>
      <c r="F265" s="33" t="s">
        <v>758</v>
      </c>
      <c r="G265" s="40"/>
      <c r="H265" s="42">
        <f>SUM(H266:H270)</f>
        <v>23155.140000000003</v>
      </c>
    </row>
    <row r="266" spans="1:8">
      <c r="A266" s="10" t="s">
        <v>1124</v>
      </c>
      <c r="B266" s="10" t="s">
        <v>362</v>
      </c>
      <c r="C266" s="13" t="s">
        <v>46</v>
      </c>
      <c r="D266" s="14" t="s">
        <v>506</v>
      </c>
      <c r="E266" s="16" t="s">
        <v>364</v>
      </c>
      <c r="F266" s="23" t="s">
        <v>759</v>
      </c>
      <c r="G266" s="35">
        <f t="shared" si="7"/>
        <v>5.7</v>
      </c>
      <c r="H266" s="29">
        <f t="shared" si="8"/>
        <v>205.2</v>
      </c>
    </row>
    <row r="267" spans="1:8">
      <c r="A267" s="10" t="s">
        <v>1125</v>
      </c>
      <c r="B267" s="10" t="s">
        <v>396</v>
      </c>
      <c r="C267" s="13" t="s">
        <v>46</v>
      </c>
      <c r="D267" s="14" t="s">
        <v>124</v>
      </c>
      <c r="E267" s="16" t="s">
        <v>398</v>
      </c>
      <c r="F267" s="23" t="s">
        <v>760</v>
      </c>
      <c r="G267" s="35">
        <f t="shared" si="7"/>
        <v>2.83</v>
      </c>
      <c r="H267" s="29">
        <f t="shared" si="8"/>
        <v>141.5</v>
      </c>
    </row>
    <row r="268" spans="1:8">
      <c r="A268" s="10" t="s">
        <v>1126</v>
      </c>
      <c r="B268" s="10" t="s">
        <v>761</v>
      </c>
      <c r="C268" s="13" t="s">
        <v>9</v>
      </c>
      <c r="D268" s="14" t="s">
        <v>117</v>
      </c>
      <c r="E268" s="16" t="s">
        <v>762</v>
      </c>
      <c r="F268" s="23" t="s">
        <v>763</v>
      </c>
      <c r="G268" s="35">
        <f t="shared" si="7"/>
        <v>9.2200000000000006</v>
      </c>
      <c r="H268" s="29">
        <f t="shared" si="8"/>
        <v>55.32</v>
      </c>
    </row>
    <row r="269" spans="1:8">
      <c r="A269" s="10" t="s">
        <v>1127</v>
      </c>
      <c r="B269" s="10" t="s">
        <v>764</v>
      </c>
      <c r="C269" s="13" t="s">
        <v>9</v>
      </c>
      <c r="D269" s="14" t="s">
        <v>10</v>
      </c>
      <c r="E269" s="16" t="s">
        <v>765</v>
      </c>
      <c r="F269" s="23" t="s">
        <v>765</v>
      </c>
      <c r="G269" s="35">
        <f t="shared" si="7"/>
        <v>120.72</v>
      </c>
      <c r="H269" s="29">
        <f t="shared" si="8"/>
        <v>120.72</v>
      </c>
    </row>
    <row r="270" spans="1:8">
      <c r="A270" s="10" t="s">
        <v>1128</v>
      </c>
      <c r="B270" s="10" t="s">
        <v>766</v>
      </c>
      <c r="C270" s="13" t="s">
        <v>9</v>
      </c>
      <c r="D270" s="14" t="s">
        <v>767</v>
      </c>
      <c r="E270" s="16" t="s">
        <v>768</v>
      </c>
      <c r="F270" s="23" t="s">
        <v>769</v>
      </c>
      <c r="G270" s="35">
        <f t="shared" si="7"/>
        <v>383.6</v>
      </c>
      <c r="H270" s="29">
        <f t="shared" si="8"/>
        <v>22632.400000000001</v>
      </c>
    </row>
    <row r="271" spans="1:8">
      <c r="A271" s="11" t="s">
        <v>1129</v>
      </c>
      <c r="B271" s="11" t="s">
        <v>770</v>
      </c>
      <c r="C271" s="13"/>
      <c r="D271" s="14"/>
      <c r="E271" s="16"/>
      <c r="F271" s="20" t="s">
        <v>771</v>
      </c>
      <c r="G271" s="35"/>
      <c r="H271" s="38">
        <f>SUM(H272:H283)</f>
        <v>18522.5</v>
      </c>
    </row>
    <row r="272" spans="1:8">
      <c r="A272" s="10" t="s">
        <v>1130</v>
      </c>
      <c r="B272" s="10" t="s">
        <v>772</v>
      </c>
      <c r="C272" s="13" t="s">
        <v>9</v>
      </c>
      <c r="D272" s="14" t="s">
        <v>767</v>
      </c>
      <c r="E272" s="16" t="s">
        <v>773</v>
      </c>
      <c r="F272" s="23" t="s">
        <v>774</v>
      </c>
      <c r="G272" s="35">
        <f t="shared" si="7"/>
        <v>32.01</v>
      </c>
      <c r="H272" s="29">
        <f t="shared" si="8"/>
        <v>1888.59</v>
      </c>
    </row>
    <row r="273" spans="1:8">
      <c r="A273" s="10" t="s">
        <v>1131</v>
      </c>
      <c r="B273" s="10" t="s">
        <v>775</v>
      </c>
      <c r="C273" s="13" t="s">
        <v>9</v>
      </c>
      <c r="D273" s="14" t="s">
        <v>243</v>
      </c>
      <c r="E273" s="16" t="s">
        <v>776</v>
      </c>
      <c r="F273" s="23" t="s">
        <v>777</v>
      </c>
      <c r="G273" s="35">
        <f t="shared" si="7"/>
        <v>47.47</v>
      </c>
      <c r="H273" s="29">
        <f t="shared" si="8"/>
        <v>189.88</v>
      </c>
    </row>
    <row r="274" spans="1:8">
      <c r="A274" s="10" t="s">
        <v>1132</v>
      </c>
      <c r="B274" s="10" t="s">
        <v>778</v>
      </c>
      <c r="C274" s="13" t="s">
        <v>9</v>
      </c>
      <c r="D274" s="14" t="s">
        <v>10</v>
      </c>
      <c r="E274" s="16" t="s">
        <v>779</v>
      </c>
      <c r="F274" s="23" t="s">
        <v>779</v>
      </c>
      <c r="G274" s="35">
        <f t="shared" ref="G274:G313" si="9">TRUNC(E274*1.1,2)</f>
        <v>93.12</v>
      </c>
      <c r="H274" s="29">
        <f t="shared" ref="H274:H313" si="10">TRUNC(D274*G274,2)</f>
        <v>93.12</v>
      </c>
    </row>
    <row r="275" spans="1:8">
      <c r="A275" s="10" t="s">
        <v>1133</v>
      </c>
      <c r="B275" s="10" t="s">
        <v>366</v>
      </c>
      <c r="C275" s="13" t="s">
        <v>46</v>
      </c>
      <c r="D275" s="14" t="s">
        <v>780</v>
      </c>
      <c r="E275" s="16" t="s">
        <v>367</v>
      </c>
      <c r="F275" s="23" t="s">
        <v>781</v>
      </c>
      <c r="G275" s="35">
        <f t="shared" si="9"/>
        <v>7.23</v>
      </c>
      <c r="H275" s="29">
        <f t="shared" si="10"/>
        <v>281.97000000000003</v>
      </c>
    </row>
    <row r="276" spans="1:8">
      <c r="A276" s="10" t="s">
        <v>1134</v>
      </c>
      <c r="B276" s="10" t="s">
        <v>362</v>
      </c>
      <c r="C276" s="13" t="s">
        <v>46</v>
      </c>
      <c r="D276" s="14" t="s">
        <v>782</v>
      </c>
      <c r="E276" s="16" t="s">
        <v>364</v>
      </c>
      <c r="F276" s="23" t="s">
        <v>783</v>
      </c>
      <c r="G276" s="35">
        <f t="shared" si="9"/>
        <v>5.7</v>
      </c>
      <c r="H276" s="29">
        <f t="shared" si="10"/>
        <v>2052</v>
      </c>
    </row>
    <row r="277" spans="1:8">
      <c r="A277" s="10" t="s">
        <v>1135</v>
      </c>
      <c r="B277" s="10" t="s">
        <v>784</v>
      </c>
      <c r="C277" s="13" t="s">
        <v>46</v>
      </c>
      <c r="D277" s="14" t="s">
        <v>785</v>
      </c>
      <c r="E277" s="16" t="s">
        <v>786</v>
      </c>
      <c r="F277" s="23" t="s">
        <v>787</v>
      </c>
      <c r="G277" s="35">
        <f t="shared" si="9"/>
        <v>5.12</v>
      </c>
      <c r="H277" s="29">
        <f t="shared" si="10"/>
        <v>3072</v>
      </c>
    </row>
    <row r="278" spans="1:8">
      <c r="A278" s="10" t="s">
        <v>1136</v>
      </c>
      <c r="B278" s="10" t="s">
        <v>126</v>
      </c>
      <c r="C278" s="13" t="s">
        <v>46</v>
      </c>
      <c r="D278" s="14" t="s">
        <v>785</v>
      </c>
      <c r="E278" s="16" t="s">
        <v>127</v>
      </c>
      <c r="F278" s="23" t="s">
        <v>788</v>
      </c>
      <c r="G278" s="35">
        <f t="shared" si="9"/>
        <v>5.09</v>
      </c>
      <c r="H278" s="29">
        <f t="shared" si="10"/>
        <v>3054</v>
      </c>
    </row>
    <row r="279" spans="1:8">
      <c r="A279" s="10" t="s">
        <v>1137</v>
      </c>
      <c r="B279" s="10" t="s">
        <v>789</v>
      </c>
      <c r="C279" s="13" t="s">
        <v>9</v>
      </c>
      <c r="D279" s="14" t="s">
        <v>247</v>
      </c>
      <c r="E279" s="16" t="s">
        <v>762</v>
      </c>
      <c r="F279" s="23" t="s">
        <v>790</v>
      </c>
      <c r="G279" s="35">
        <f t="shared" si="9"/>
        <v>9.2200000000000006</v>
      </c>
      <c r="H279" s="29">
        <f t="shared" si="10"/>
        <v>18.440000000000001</v>
      </c>
    </row>
    <row r="280" spans="1:8" ht="25.5">
      <c r="A280" s="10" t="s">
        <v>1138</v>
      </c>
      <c r="B280" s="10" t="s">
        <v>428</v>
      </c>
      <c r="C280" s="13" t="s">
        <v>9</v>
      </c>
      <c r="D280" s="14" t="s">
        <v>791</v>
      </c>
      <c r="E280" s="16" t="s">
        <v>430</v>
      </c>
      <c r="F280" s="34" t="s">
        <v>792</v>
      </c>
      <c r="G280" s="40">
        <f t="shared" si="9"/>
        <v>5.92</v>
      </c>
      <c r="H280" s="41">
        <f t="shared" si="10"/>
        <v>1308.32</v>
      </c>
    </row>
    <row r="281" spans="1:8" ht="25.5">
      <c r="A281" s="10" t="s">
        <v>1139</v>
      </c>
      <c r="B281" s="10" t="s">
        <v>793</v>
      </c>
      <c r="C281" s="13" t="s">
        <v>46</v>
      </c>
      <c r="D281" s="14" t="s">
        <v>794</v>
      </c>
      <c r="E281" s="16" t="s">
        <v>795</v>
      </c>
      <c r="F281" s="34" t="s">
        <v>796</v>
      </c>
      <c r="G281" s="40">
        <f t="shared" si="9"/>
        <v>12.9</v>
      </c>
      <c r="H281" s="41">
        <f t="shared" si="10"/>
        <v>1548</v>
      </c>
    </row>
    <row r="282" spans="1:8">
      <c r="A282" s="10" t="s">
        <v>1140</v>
      </c>
      <c r="B282" s="10" t="s">
        <v>797</v>
      </c>
      <c r="C282" s="13" t="s">
        <v>9</v>
      </c>
      <c r="D282" s="14" t="s">
        <v>798</v>
      </c>
      <c r="E282" s="16" t="s">
        <v>799</v>
      </c>
      <c r="F282" s="23" t="s">
        <v>800</v>
      </c>
      <c r="G282" s="35">
        <f t="shared" si="9"/>
        <v>13.31</v>
      </c>
      <c r="H282" s="29">
        <f t="shared" si="10"/>
        <v>505.78</v>
      </c>
    </row>
    <row r="283" spans="1:8" ht="25.5">
      <c r="A283" s="10" t="s">
        <v>1141</v>
      </c>
      <c r="B283" s="10" t="s">
        <v>801</v>
      </c>
      <c r="C283" s="13" t="s">
        <v>9</v>
      </c>
      <c r="D283" s="14" t="s">
        <v>802</v>
      </c>
      <c r="E283" s="16" t="s">
        <v>803</v>
      </c>
      <c r="F283" s="23" t="s">
        <v>804</v>
      </c>
      <c r="G283" s="35">
        <f t="shared" si="9"/>
        <v>56.38</v>
      </c>
      <c r="H283" s="29">
        <f t="shared" si="10"/>
        <v>4510.3999999999996</v>
      </c>
    </row>
    <row r="284" spans="1:8">
      <c r="A284" s="11" t="s">
        <v>1142</v>
      </c>
      <c r="B284" s="11" t="s">
        <v>805</v>
      </c>
      <c r="C284" s="13"/>
      <c r="D284" s="14"/>
      <c r="E284" s="16"/>
      <c r="F284" s="20" t="s">
        <v>806</v>
      </c>
      <c r="G284" s="35"/>
      <c r="H284" s="38">
        <f>SUM(H285:H286)</f>
        <v>412.32</v>
      </c>
    </row>
    <row r="285" spans="1:8">
      <c r="A285" s="10" t="s">
        <v>1143</v>
      </c>
      <c r="B285" s="10" t="s">
        <v>362</v>
      </c>
      <c r="C285" s="13" t="s">
        <v>46</v>
      </c>
      <c r="D285" s="14" t="s">
        <v>243</v>
      </c>
      <c r="E285" s="16" t="s">
        <v>364</v>
      </c>
      <c r="F285" s="23" t="s">
        <v>807</v>
      </c>
      <c r="G285" s="35">
        <f t="shared" si="9"/>
        <v>5.7</v>
      </c>
      <c r="H285" s="29">
        <f t="shared" si="10"/>
        <v>22.8</v>
      </c>
    </row>
    <row r="286" spans="1:8" ht="38.25">
      <c r="A286" s="10" t="s">
        <v>1144</v>
      </c>
      <c r="B286" s="10" t="s">
        <v>808</v>
      </c>
      <c r="C286" s="13" t="s">
        <v>46</v>
      </c>
      <c r="D286" s="14" t="s">
        <v>243</v>
      </c>
      <c r="E286" s="16" t="s">
        <v>809</v>
      </c>
      <c r="F286" s="23" t="s">
        <v>810</v>
      </c>
      <c r="G286" s="35">
        <f t="shared" si="9"/>
        <v>97.38</v>
      </c>
      <c r="H286" s="29">
        <f t="shared" si="10"/>
        <v>389.52</v>
      </c>
    </row>
    <row r="287" spans="1:8">
      <c r="A287" s="11" t="s">
        <v>1145</v>
      </c>
      <c r="B287" s="11" t="s">
        <v>811</v>
      </c>
      <c r="C287" s="13"/>
      <c r="D287" s="14"/>
      <c r="E287" s="16"/>
      <c r="F287" s="20">
        <v>533.32000000000005</v>
      </c>
      <c r="G287" s="35"/>
      <c r="H287" s="38">
        <f>SUM(H288:H290)</f>
        <v>586.65</v>
      </c>
    </row>
    <row r="288" spans="1:8">
      <c r="A288" s="10" t="s">
        <v>1146</v>
      </c>
      <c r="B288" s="10" t="s">
        <v>812</v>
      </c>
      <c r="C288" s="13" t="s">
        <v>9</v>
      </c>
      <c r="D288" s="14" t="s">
        <v>10</v>
      </c>
      <c r="E288" s="16" t="s">
        <v>813</v>
      </c>
      <c r="F288" s="23" t="s">
        <v>813</v>
      </c>
      <c r="G288" s="35">
        <f t="shared" si="9"/>
        <v>321.52999999999997</v>
      </c>
      <c r="H288" s="29">
        <f t="shared" si="10"/>
        <v>321.52999999999997</v>
      </c>
    </row>
    <row r="289" spans="1:8">
      <c r="A289" s="10" t="s">
        <v>1147</v>
      </c>
      <c r="B289" s="10" t="s">
        <v>814</v>
      </c>
      <c r="C289" s="13" t="s">
        <v>9</v>
      </c>
      <c r="D289" s="14" t="s">
        <v>247</v>
      </c>
      <c r="E289" s="16" t="s">
        <v>815</v>
      </c>
      <c r="F289" s="23" t="s">
        <v>816</v>
      </c>
      <c r="G289" s="35">
        <f t="shared" si="9"/>
        <v>44.89</v>
      </c>
      <c r="H289" s="29">
        <f t="shared" si="10"/>
        <v>89.78</v>
      </c>
    </row>
    <row r="290" spans="1:8">
      <c r="A290" s="10" t="s">
        <v>1148</v>
      </c>
      <c r="B290" s="10" t="s">
        <v>817</v>
      </c>
      <c r="C290" s="13" t="s">
        <v>9</v>
      </c>
      <c r="D290" s="14" t="s">
        <v>10</v>
      </c>
      <c r="E290" s="16" t="s">
        <v>818</v>
      </c>
      <c r="F290" s="23" t="s">
        <v>818</v>
      </c>
      <c r="G290" s="35">
        <f t="shared" si="9"/>
        <v>175.34</v>
      </c>
      <c r="H290" s="29">
        <f t="shared" si="10"/>
        <v>175.34</v>
      </c>
    </row>
    <row r="291" spans="1:8">
      <c r="A291" s="11" t="s">
        <v>1149</v>
      </c>
      <c r="B291" s="11" t="s">
        <v>110</v>
      </c>
      <c r="C291" s="13"/>
      <c r="D291" s="14"/>
      <c r="E291" s="16"/>
      <c r="F291" s="20" t="s">
        <v>819</v>
      </c>
      <c r="G291" s="35"/>
      <c r="H291" s="38">
        <f>H292+H301+H305+H309</f>
        <v>77271.700000000012</v>
      </c>
    </row>
    <row r="292" spans="1:8">
      <c r="A292" s="11" t="s">
        <v>1150</v>
      </c>
      <c r="B292" s="11" t="s">
        <v>820</v>
      </c>
      <c r="C292" s="13"/>
      <c r="D292" s="14"/>
      <c r="E292" s="16"/>
      <c r="F292" s="20" t="s">
        <v>821</v>
      </c>
      <c r="G292" s="35"/>
      <c r="H292" s="30">
        <f>SUM(H293:H300)</f>
        <v>46108.170000000006</v>
      </c>
    </row>
    <row r="293" spans="1:8" ht="25.5">
      <c r="A293" s="10" t="s">
        <v>1151</v>
      </c>
      <c r="B293" s="10" t="s">
        <v>822</v>
      </c>
      <c r="C293" s="13" t="s">
        <v>9</v>
      </c>
      <c r="D293" s="14" t="s">
        <v>10</v>
      </c>
      <c r="E293" s="16" t="s">
        <v>823</v>
      </c>
      <c r="F293" s="23" t="s">
        <v>823</v>
      </c>
      <c r="G293" s="35">
        <f t="shared" si="9"/>
        <v>2251.5100000000002</v>
      </c>
      <c r="H293" s="29">
        <f t="shared" si="10"/>
        <v>2251.5100000000002</v>
      </c>
    </row>
    <row r="294" spans="1:8" ht="25.5">
      <c r="A294" s="10" t="s">
        <v>1152</v>
      </c>
      <c r="B294" s="10" t="s">
        <v>824</v>
      </c>
      <c r="C294" s="13" t="s">
        <v>46</v>
      </c>
      <c r="D294" s="14" t="s">
        <v>825</v>
      </c>
      <c r="E294" s="16" t="s">
        <v>826</v>
      </c>
      <c r="F294" s="23" t="s">
        <v>827</v>
      </c>
      <c r="G294" s="35">
        <f t="shared" si="9"/>
        <v>103.21</v>
      </c>
      <c r="H294" s="29">
        <f t="shared" si="10"/>
        <v>1555.37</v>
      </c>
    </row>
    <row r="295" spans="1:8">
      <c r="A295" s="10" t="s">
        <v>1153</v>
      </c>
      <c r="B295" s="10" t="s">
        <v>828</v>
      </c>
      <c r="C295" s="13" t="s">
        <v>46</v>
      </c>
      <c r="D295" s="14" t="s">
        <v>49</v>
      </c>
      <c r="E295" s="16" t="s">
        <v>542</v>
      </c>
      <c r="F295" s="23" t="s">
        <v>829</v>
      </c>
      <c r="G295" s="35">
        <f t="shared" si="9"/>
        <v>99</v>
      </c>
      <c r="H295" s="29">
        <f t="shared" si="10"/>
        <v>960.3</v>
      </c>
    </row>
    <row r="296" spans="1:8" ht="25.5">
      <c r="A296" s="10" t="s">
        <v>1154</v>
      </c>
      <c r="B296" s="10" t="s">
        <v>830</v>
      </c>
      <c r="C296" s="13" t="s">
        <v>46</v>
      </c>
      <c r="D296" s="14" t="s">
        <v>831</v>
      </c>
      <c r="E296" s="16" t="s">
        <v>832</v>
      </c>
      <c r="F296" s="23" t="s">
        <v>833</v>
      </c>
      <c r="G296" s="35">
        <f t="shared" si="9"/>
        <v>218.63</v>
      </c>
      <c r="H296" s="29">
        <f t="shared" si="10"/>
        <v>5548.82</v>
      </c>
    </row>
    <row r="297" spans="1:8">
      <c r="A297" s="10" t="s">
        <v>1155</v>
      </c>
      <c r="B297" s="10" t="s">
        <v>834</v>
      </c>
      <c r="C297" s="13" t="s">
        <v>23</v>
      </c>
      <c r="D297" s="14" t="s">
        <v>835</v>
      </c>
      <c r="E297" s="16" t="s">
        <v>836</v>
      </c>
      <c r="F297" s="23" t="s">
        <v>837</v>
      </c>
      <c r="G297" s="35">
        <f t="shared" si="9"/>
        <v>516.23</v>
      </c>
      <c r="H297" s="29">
        <f t="shared" si="10"/>
        <v>26859.439999999999</v>
      </c>
    </row>
    <row r="298" spans="1:8" ht="38.25">
      <c r="A298" s="10" t="s">
        <v>1156</v>
      </c>
      <c r="B298" s="10" t="s">
        <v>838</v>
      </c>
      <c r="C298" s="13" t="s">
        <v>9</v>
      </c>
      <c r="D298" s="14" t="s">
        <v>839</v>
      </c>
      <c r="E298" s="16" t="s">
        <v>840</v>
      </c>
      <c r="F298" s="23" t="s">
        <v>841</v>
      </c>
      <c r="G298" s="35">
        <f t="shared" si="9"/>
        <v>228</v>
      </c>
      <c r="H298" s="29">
        <f t="shared" si="10"/>
        <v>3356.16</v>
      </c>
    </row>
    <row r="299" spans="1:8" ht="38.25">
      <c r="A299" s="10" t="s">
        <v>1157</v>
      </c>
      <c r="B299" s="10" t="s">
        <v>842</v>
      </c>
      <c r="C299" s="13" t="s">
        <v>23</v>
      </c>
      <c r="D299" s="14" t="s">
        <v>843</v>
      </c>
      <c r="E299" s="16" t="s">
        <v>844</v>
      </c>
      <c r="F299" s="23" t="s">
        <v>845</v>
      </c>
      <c r="G299" s="35">
        <f t="shared" si="9"/>
        <v>398.75</v>
      </c>
      <c r="H299" s="29">
        <f t="shared" si="10"/>
        <v>4426.12</v>
      </c>
    </row>
    <row r="300" spans="1:8" ht="25.5">
      <c r="A300" s="10" t="s">
        <v>1158</v>
      </c>
      <c r="B300" s="10" t="s">
        <v>846</v>
      </c>
      <c r="C300" s="13" t="s">
        <v>11</v>
      </c>
      <c r="D300" s="14" t="s">
        <v>847</v>
      </c>
      <c r="E300" s="16" t="s">
        <v>848</v>
      </c>
      <c r="F300" s="23" t="s">
        <v>849</v>
      </c>
      <c r="G300" s="35">
        <f t="shared" si="9"/>
        <v>207.29</v>
      </c>
      <c r="H300" s="29">
        <f t="shared" si="10"/>
        <v>1150.45</v>
      </c>
    </row>
    <row r="301" spans="1:8">
      <c r="A301" s="11" t="s">
        <v>1159</v>
      </c>
      <c r="B301" s="11" t="s">
        <v>850</v>
      </c>
      <c r="C301" s="13"/>
      <c r="D301" s="14"/>
      <c r="E301" s="16"/>
      <c r="F301" s="20" t="s">
        <v>851</v>
      </c>
      <c r="G301" s="35"/>
      <c r="H301" s="29">
        <f>SUM(H302:H304)</f>
        <v>13740.36</v>
      </c>
    </row>
    <row r="302" spans="1:8" ht="25.5">
      <c r="A302" s="10" t="s">
        <v>1160</v>
      </c>
      <c r="B302" s="10" t="s">
        <v>852</v>
      </c>
      <c r="C302" s="13" t="s">
        <v>46</v>
      </c>
      <c r="D302" s="14" t="s">
        <v>853</v>
      </c>
      <c r="E302" s="16" t="s">
        <v>854</v>
      </c>
      <c r="F302" s="23" t="s">
        <v>855</v>
      </c>
      <c r="G302" s="35">
        <f t="shared" si="9"/>
        <v>76.42</v>
      </c>
      <c r="H302" s="29">
        <f t="shared" si="10"/>
        <v>6514.8</v>
      </c>
    </row>
    <row r="303" spans="1:8" ht="25.5">
      <c r="A303" s="10" t="s">
        <v>1161</v>
      </c>
      <c r="B303" s="10" t="s">
        <v>852</v>
      </c>
      <c r="C303" s="13" t="s">
        <v>46</v>
      </c>
      <c r="D303" s="14" t="s">
        <v>856</v>
      </c>
      <c r="E303" s="16" t="s">
        <v>854</v>
      </c>
      <c r="F303" s="23" t="s">
        <v>857</v>
      </c>
      <c r="G303" s="35">
        <f t="shared" si="9"/>
        <v>76.42</v>
      </c>
      <c r="H303" s="29">
        <f t="shared" si="10"/>
        <v>1467.26</v>
      </c>
    </row>
    <row r="304" spans="1:8" ht="38.25">
      <c r="A304" s="10" t="s">
        <v>1162</v>
      </c>
      <c r="B304" s="10" t="s">
        <v>858</v>
      </c>
      <c r="C304" s="13" t="s">
        <v>46</v>
      </c>
      <c r="D304" s="14" t="s">
        <v>859</v>
      </c>
      <c r="E304" s="16" t="s">
        <v>860</v>
      </c>
      <c r="F304" s="23" t="s">
        <v>861</v>
      </c>
      <c r="G304" s="35">
        <f t="shared" si="9"/>
        <v>161.75</v>
      </c>
      <c r="H304" s="29">
        <f t="shared" si="10"/>
        <v>5758.3</v>
      </c>
    </row>
    <row r="305" spans="1:10">
      <c r="A305" s="11" t="s">
        <v>1163</v>
      </c>
      <c r="B305" s="11" t="s">
        <v>862</v>
      </c>
      <c r="C305" s="13"/>
      <c r="D305" s="14"/>
      <c r="E305" s="16"/>
      <c r="F305" s="20" t="s">
        <v>863</v>
      </c>
      <c r="G305" s="35"/>
      <c r="H305" s="29">
        <f>SUM(H306:H308)</f>
        <v>5585.17</v>
      </c>
    </row>
    <row r="306" spans="1:10" ht="25.5">
      <c r="A306" s="10" t="s">
        <v>1164</v>
      </c>
      <c r="B306" s="10" t="s">
        <v>864</v>
      </c>
      <c r="C306" s="13" t="s">
        <v>9</v>
      </c>
      <c r="D306" s="14" t="s">
        <v>10</v>
      </c>
      <c r="E306" s="16" t="s">
        <v>865</v>
      </c>
      <c r="F306" s="23" t="s">
        <v>865</v>
      </c>
      <c r="G306" s="35">
        <f t="shared" si="9"/>
        <v>621.45000000000005</v>
      </c>
      <c r="H306" s="29">
        <f t="shared" si="10"/>
        <v>621.45000000000005</v>
      </c>
    </row>
    <row r="307" spans="1:10">
      <c r="A307" s="10" t="s">
        <v>1165</v>
      </c>
      <c r="B307" s="10" t="s">
        <v>866</v>
      </c>
      <c r="C307" s="13" t="s">
        <v>9</v>
      </c>
      <c r="D307" s="14" t="s">
        <v>130</v>
      </c>
      <c r="E307" s="16" t="s">
        <v>867</v>
      </c>
      <c r="F307" s="23" t="s">
        <v>868</v>
      </c>
      <c r="G307" s="35">
        <f t="shared" si="9"/>
        <v>110</v>
      </c>
      <c r="H307" s="29">
        <f t="shared" si="10"/>
        <v>3300</v>
      </c>
    </row>
    <row r="308" spans="1:10">
      <c r="A308" s="10" t="s">
        <v>1166</v>
      </c>
      <c r="B308" s="10" t="s">
        <v>869</v>
      </c>
      <c r="C308" s="13" t="s">
        <v>9</v>
      </c>
      <c r="D308" s="14" t="s">
        <v>10</v>
      </c>
      <c r="E308" s="16" t="s">
        <v>870</v>
      </c>
      <c r="F308" s="23" t="s">
        <v>870</v>
      </c>
      <c r="G308" s="35">
        <f t="shared" si="9"/>
        <v>1663.72</v>
      </c>
      <c r="H308" s="29">
        <f t="shared" si="10"/>
        <v>1663.72</v>
      </c>
    </row>
    <row r="309" spans="1:10">
      <c r="A309" s="11" t="s">
        <v>1167</v>
      </c>
      <c r="B309" s="11" t="s">
        <v>871</v>
      </c>
      <c r="C309" s="13"/>
      <c r="D309" s="14"/>
      <c r="E309" s="16"/>
      <c r="F309" s="20" t="s">
        <v>872</v>
      </c>
      <c r="G309" s="35"/>
      <c r="H309" s="29">
        <f>H310+H311</f>
        <v>11838</v>
      </c>
    </row>
    <row r="310" spans="1:10">
      <c r="A310" s="10" t="s">
        <v>1168</v>
      </c>
      <c r="B310" s="10" t="s">
        <v>873</v>
      </c>
      <c r="C310" s="13" t="s">
        <v>11</v>
      </c>
      <c r="D310" s="14" t="s">
        <v>874</v>
      </c>
      <c r="E310" s="16" t="s">
        <v>875</v>
      </c>
      <c r="F310" s="23" t="s">
        <v>876</v>
      </c>
      <c r="G310" s="35">
        <f t="shared" si="9"/>
        <v>208.73</v>
      </c>
      <c r="H310" s="29">
        <f t="shared" si="10"/>
        <v>11142</v>
      </c>
    </row>
    <row r="311" spans="1:10">
      <c r="A311" s="10" t="s">
        <v>1169</v>
      </c>
      <c r="B311" s="10" t="s">
        <v>877</v>
      </c>
      <c r="C311" s="13" t="s">
        <v>46</v>
      </c>
      <c r="D311" s="14" t="s">
        <v>129</v>
      </c>
      <c r="E311" s="16" t="s">
        <v>878</v>
      </c>
      <c r="F311" s="23" t="s">
        <v>879</v>
      </c>
      <c r="G311" s="35">
        <f t="shared" si="9"/>
        <v>43.5</v>
      </c>
      <c r="H311" s="29">
        <f t="shared" si="10"/>
        <v>696</v>
      </c>
    </row>
    <row r="312" spans="1:10">
      <c r="A312" s="11" t="s">
        <v>1170</v>
      </c>
      <c r="B312" s="11" t="s">
        <v>108</v>
      </c>
      <c r="C312" s="13"/>
      <c r="D312" s="14"/>
      <c r="E312" s="16"/>
      <c r="F312" s="20" t="s">
        <v>880</v>
      </c>
      <c r="G312" s="35"/>
      <c r="H312" s="38">
        <f>H313</f>
        <v>2685.84</v>
      </c>
    </row>
    <row r="313" spans="1:10">
      <c r="A313" s="10" t="s">
        <v>1171</v>
      </c>
      <c r="B313" s="10" t="s">
        <v>881</v>
      </c>
      <c r="C313" s="13" t="s">
        <v>11</v>
      </c>
      <c r="D313" s="14" t="s">
        <v>316</v>
      </c>
      <c r="E313" s="16" t="s">
        <v>109</v>
      </c>
      <c r="F313" s="23" t="s">
        <v>880</v>
      </c>
      <c r="G313" s="35">
        <f t="shared" si="9"/>
        <v>1.32</v>
      </c>
      <c r="H313" s="29">
        <f t="shared" si="10"/>
        <v>2685.84</v>
      </c>
    </row>
    <row r="314" spans="1:10">
      <c r="A314" s="8"/>
      <c r="B314" s="11" t="s">
        <v>882</v>
      </c>
      <c r="C314" s="13"/>
      <c r="D314" s="14"/>
      <c r="E314" s="16"/>
      <c r="F314" s="20">
        <f>F6+F14+F19+F29+F37+F46+F55+F70+F73+F89+F92+F103+F166+F181+F188+F231+F246+F271+F284+F287+F291+F312</f>
        <v>1860940.1899999997</v>
      </c>
      <c r="G314" s="35"/>
      <c r="H314" s="20">
        <f>H6+H14+H19+H29+H37+H46+H55+H70+H73+H89+H92+H103+H166+H181+H188+H231+H246+H271+H284+H287+H291+H312</f>
        <v>2087571.6699999997</v>
      </c>
      <c r="J314" s="24"/>
    </row>
    <row r="316" spans="1:10">
      <c r="A316" s="25" t="s">
        <v>1173</v>
      </c>
    </row>
    <row r="317" spans="1:10">
      <c r="A317" s="25" t="s">
        <v>1174</v>
      </c>
    </row>
    <row r="318" spans="1:10">
      <c r="A318" s="25" t="s">
        <v>1175</v>
      </c>
    </row>
  </sheetData>
  <sheetProtection password="DF84" sheet="1" objects="1" scenarios="1" selectLockedCells="1" selectUnlockedCells="1"/>
  <mergeCells count="1">
    <mergeCell ref="G4:H4"/>
  </mergeCells>
  <pageMargins left="0.5" right="0.5" top="0.5" bottom="0.5" header="0.31496062000000002" footer="0.3149606200000000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opLeftCell="D1" workbookViewId="0">
      <selection activeCell="L17" sqref="L17"/>
    </sheetView>
  </sheetViews>
  <sheetFormatPr defaultRowHeight="12.75"/>
  <cols>
    <col min="1" max="1" width="7.42578125" style="43" customWidth="1"/>
    <col min="2" max="2" width="29.85546875" style="43" customWidth="1"/>
    <col min="3" max="3" width="17.85546875" style="43" customWidth="1"/>
    <col min="4" max="4" width="9.7109375" style="43" bestFit="1" customWidth="1"/>
    <col min="5" max="5" width="10.140625" style="43" customWidth="1"/>
    <col min="6" max="7" width="9.7109375" style="43" customWidth="1"/>
    <col min="8" max="8" width="10.85546875" style="43" bestFit="1" customWidth="1"/>
    <col min="9" max="17" width="9.7109375" style="43" customWidth="1"/>
    <col min="18" max="18" width="11.5703125" style="43" customWidth="1"/>
    <col min="19" max="19" width="9.7109375" style="43" customWidth="1"/>
    <col min="20" max="20" width="12.28515625" style="43" bestFit="1" customWidth="1"/>
    <col min="21" max="16384" width="9.140625" style="43"/>
  </cols>
  <sheetData>
    <row r="1" spans="1:20">
      <c r="D1" s="25" t="s">
        <v>0</v>
      </c>
    </row>
    <row r="2" spans="1:20">
      <c r="D2" s="44" t="s">
        <v>1181</v>
      </c>
      <c r="H2" s="45"/>
      <c r="K2" s="44" t="s">
        <v>1182</v>
      </c>
    </row>
    <row r="3" spans="1:20">
      <c r="D3" s="44" t="s">
        <v>1183</v>
      </c>
      <c r="H3" s="45"/>
      <c r="K3" s="44" t="s">
        <v>1184</v>
      </c>
    </row>
    <row r="4" spans="1:20" ht="18" customHeight="1">
      <c r="C4" s="111"/>
      <c r="D4" s="111"/>
      <c r="E4" s="111"/>
      <c r="F4" s="111"/>
      <c r="G4" s="111"/>
      <c r="H4" s="111"/>
      <c r="I4" s="111"/>
      <c r="Q4" s="46" t="s">
        <v>1176</v>
      </c>
      <c r="R4" s="46" t="s">
        <v>1258</v>
      </c>
    </row>
    <row r="5" spans="1:20">
      <c r="A5" s="84" t="s">
        <v>2</v>
      </c>
      <c r="B5" s="84" t="s">
        <v>1185</v>
      </c>
      <c r="C5" s="84" t="s">
        <v>1186</v>
      </c>
      <c r="D5" s="84" t="s">
        <v>1187</v>
      </c>
      <c r="E5" s="84"/>
      <c r="F5" s="84" t="s">
        <v>1188</v>
      </c>
      <c r="G5" s="84"/>
      <c r="H5" s="84" t="s">
        <v>1189</v>
      </c>
      <c r="I5" s="84"/>
      <c r="J5" s="84" t="s">
        <v>1190</v>
      </c>
      <c r="K5" s="84"/>
      <c r="L5" s="84" t="s">
        <v>1191</v>
      </c>
      <c r="M5" s="84"/>
      <c r="N5" s="84" t="s">
        <v>1192</v>
      </c>
      <c r="O5" s="84"/>
      <c r="P5" s="84" t="s">
        <v>1193</v>
      </c>
      <c r="Q5" s="84"/>
      <c r="R5" s="84" t="s">
        <v>1194</v>
      </c>
      <c r="S5" s="84"/>
    </row>
    <row r="6" spans="1:20">
      <c r="A6" s="84"/>
      <c r="B6" s="84"/>
      <c r="C6" s="84"/>
      <c r="D6" s="47" t="s">
        <v>1195</v>
      </c>
      <c r="E6" s="47" t="s">
        <v>1196</v>
      </c>
      <c r="F6" s="47" t="s">
        <v>1195</v>
      </c>
      <c r="G6" s="47" t="s">
        <v>1196</v>
      </c>
      <c r="H6" s="47" t="s">
        <v>1195</v>
      </c>
      <c r="I6" s="47" t="s">
        <v>1196</v>
      </c>
      <c r="J6" s="47" t="s">
        <v>1195</v>
      </c>
      <c r="K6" s="47" t="s">
        <v>1196</v>
      </c>
      <c r="L6" s="47" t="s">
        <v>1195</v>
      </c>
      <c r="M6" s="47" t="s">
        <v>1196</v>
      </c>
      <c r="N6" s="47" t="s">
        <v>1195</v>
      </c>
      <c r="O6" s="47" t="s">
        <v>1196</v>
      </c>
      <c r="P6" s="47" t="s">
        <v>1195</v>
      </c>
      <c r="Q6" s="47" t="s">
        <v>1196</v>
      </c>
      <c r="R6" s="47" t="s">
        <v>1195</v>
      </c>
      <c r="S6" s="47" t="s">
        <v>1196</v>
      </c>
    </row>
    <row r="7" spans="1:20">
      <c r="A7" s="79">
        <v>1</v>
      </c>
      <c r="B7" s="80" t="s">
        <v>1197</v>
      </c>
      <c r="C7" s="81">
        <f>'ESCOLA 10 SALAS'!H6</f>
        <v>20323.98</v>
      </c>
      <c r="D7" s="48">
        <f>0.5*C7</f>
        <v>10161.99</v>
      </c>
      <c r="E7" s="48">
        <f>0.5*C7</f>
        <v>10161.99</v>
      </c>
      <c r="F7" s="49"/>
      <c r="G7" s="49"/>
      <c r="H7" s="49"/>
      <c r="I7" s="49"/>
      <c r="J7" s="50"/>
      <c r="K7" s="50"/>
      <c r="L7" s="50"/>
      <c r="M7" s="50"/>
      <c r="N7" s="50"/>
      <c r="O7" s="50"/>
      <c r="P7" s="50"/>
      <c r="Q7" s="50"/>
      <c r="R7" s="50"/>
      <c r="S7" s="50"/>
      <c r="T7" s="51"/>
    </row>
    <row r="8" spans="1:20">
      <c r="A8" s="79"/>
      <c r="B8" s="80"/>
      <c r="C8" s="81"/>
      <c r="D8" s="82">
        <f>(D7+E7)/C7</f>
        <v>1</v>
      </c>
      <c r="E8" s="82"/>
      <c r="F8" s="83"/>
      <c r="G8" s="83"/>
      <c r="H8" s="85"/>
      <c r="I8" s="86"/>
      <c r="J8" s="85"/>
      <c r="K8" s="86"/>
      <c r="L8" s="85"/>
      <c r="M8" s="86"/>
      <c r="N8" s="85"/>
      <c r="O8" s="86"/>
      <c r="P8" s="85"/>
      <c r="Q8" s="86"/>
      <c r="R8" s="85"/>
      <c r="S8" s="86"/>
      <c r="T8" s="59">
        <f t="shared" ref="T8" si="0">SUM(D8:S8)</f>
        <v>1</v>
      </c>
    </row>
    <row r="9" spans="1:20">
      <c r="A9" s="79">
        <v>2</v>
      </c>
      <c r="B9" s="80" t="s">
        <v>1198</v>
      </c>
      <c r="C9" s="81">
        <f>'ESCOLA 10 SALAS'!H14</f>
        <v>80029.08</v>
      </c>
      <c r="D9" s="48">
        <f>C9/4</f>
        <v>20007.27</v>
      </c>
      <c r="E9" s="48">
        <f>C9/4</f>
        <v>20007.27</v>
      </c>
      <c r="F9" s="53"/>
      <c r="G9" s="53"/>
      <c r="H9" s="52">
        <f>C9/4</f>
        <v>20007.27</v>
      </c>
      <c r="I9" s="52">
        <f>C9/4</f>
        <v>20007.27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1"/>
    </row>
    <row r="10" spans="1:20">
      <c r="A10" s="79"/>
      <c r="B10" s="80"/>
      <c r="C10" s="81"/>
      <c r="D10" s="82">
        <f>(D9+E9)/C9</f>
        <v>0.5</v>
      </c>
      <c r="E10" s="82"/>
      <c r="F10" s="87"/>
      <c r="G10" s="88"/>
      <c r="H10" s="82">
        <f>(H9+I9)/C9</f>
        <v>0.5</v>
      </c>
      <c r="I10" s="82"/>
      <c r="J10" s="87"/>
      <c r="K10" s="88"/>
      <c r="L10" s="89"/>
      <c r="M10" s="90"/>
      <c r="N10" s="85"/>
      <c r="O10" s="86"/>
      <c r="P10" s="85"/>
      <c r="Q10" s="86"/>
      <c r="R10" s="85"/>
      <c r="S10" s="86"/>
      <c r="T10" s="59">
        <f>SUM(D10:S10)</f>
        <v>1</v>
      </c>
    </row>
    <row r="11" spans="1:20">
      <c r="A11" s="79">
        <v>3</v>
      </c>
      <c r="B11" s="80" t="s">
        <v>1199</v>
      </c>
      <c r="C11" s="81">
        <f>'ESCOLA 10 SALAS'!H19</f>
        <v>142699.65999999997</v>
      </c>
      <c r="D11" s="52">
        <f>$C$11/6</f>
        <v>23783.276666666661</v>
      </c>
      <c r="E11" s="52">
        <f>$C$11/6</f>
        <v>23783.276666666661</v>
      </c>
      <c r="F11" s="52">
        <f t="shared" ref="F11:I11" si="1">$C$11/6</f>
        <v>23783.276666666661</v>
      </c>
      <c r="G11" s="52">
        <f t="shared" si="1"/>
        <v>23783.276666666661</v>
      </c>
      <c r="H11" s="52">
        <f t="shared" si="1"/>
        <v>23783.276666666661</v>
      </c>
      <c r="I11" s="52">
        <f t="shared" si="1"/>
        <v>23783.276666666661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1"/>
    </row>
    <row r="12" spans="1:20">
      <c r="A12" s="79"/>
      <c r="B12" s="80"/>
      <c r="C12" s="81"/>
      <c r="D12" s="82">
        <f>(D11+E11)/C11</f>
        <v>0.33333333333333331</v>
      </c>
      <c r="E12" s="82"/>
      <c r="F12" s="82">
        <f>(F11+G11)/C11</f>
        <v>0.33333333333333331</v>
      </c>
      <c r="G12" s="82"/>
      <c r="H12" s="82">
        <f>(H11+I11)/C11</f>
        <v>0.33333333333333331</v>
      </c>
      <c r="I12" s="82"/>
      <c r="J12" s="85"/>
      <c r="K12" s="86"/>
      <c r="L12" s="85"/>
      <c r="M12" s="86"/>
      <c r="N12" s="85"/>
      <c r="O12" s="86"/>
      <c r="P12" s="85"/>
      <c r="Q12" s="86"/>
      <c r="R12" s="85"/>
      <c r="S12" s="86"/>
      <c r="T12" s="59">
        <f t="shared" ref="T12" si="2">SUM(D12:S12)</f>
        <v>1</v>
      </c>
    </row>
    <row r="13" spans="1:20">
      <c r="A13" s="79">
        <v>4</v>
      </c>
      <c r="B13" s="80" t="s">
        <v>1200</v>
      </c>
      <c r="C13" s="81">
        <f>'ESCOLA 10 SALAS'!H29</f>
        <v>539026.63</v>
      </c>
      <c r="D13" s="54"/>
      <c r="E13" s="53"/>
      <c r="F13" s="52">
        <f>$C$13/6</f>
        <v>89837.771666666667</v>
      </c>
      <c r="G13" s="52">
        <f t="shared" ref="G13:K13" si="3">$C$13/6</f>
        <v>89837.771666666667</v>
      </c>
      <c r="H13" s="52">
        <f t="shared" si="3"/>
        <v>89837.771666666667</v>
      </c>
      <c r="I13" s="52">
        <f t="shared" si="3"/>
        <v>89837.771666666667</v>
      </c>
      <c r="J13" s="52">
        <f t="shared" si="3"/>
        <v>89837.771666666667</v>
      </c>
      <c r="K13" s="52">
        <f t="shared" si="3"/>
        <v>89837.771666666667</v>
      </c>
      <c r="L13" s="52"/>
      <c r="M13" s="52"/>
      <c r="N13" s="52"/>
      <c r="O13" s="52"/>
      <c r="P13" s="50"/>
      <c r="Q13" s="50"/>
      <c r="R13" s="50"/>
      <c r="S13" s="50"/>
      <c r="T13" s="51"/>
    </row>
    <row r="14" spans="1:20">
      <c r="A14" s="79"/>
      <c r="B14" s="80"/>
      <c r="C14" s="81"/>
      <c r="D14" s="91"/>
      <c r="E14" s="91"/>
      <c r="F14" s="82">
        <f>(F13+G13)/C13</f>
        <v>0.33333333333333331</v>
      </c>
      <c r="G14" s="82"/>
      <c r="H14" s="82">
        <f>(H13+I13)/C13</f>
        <v>0.33333333333333331</v>
      </c>
      <c r="I14" s="82"/>
      <c r="J14" s="82">
        <f>(J13+K13)/C13</f>
        <v>0.33333333333333331</v>
      </c>
      <c r="K14" s="82"/>
      <c r="L14" s="85"/>
      <c r="M14" s="86"/>
      <c r="N14" s="85"/>
      <c r="O14" s="86"/>
      <c r="P14" s="85"/>
      <c r="Q14" s="86"/>
      <c r="R14" s="85"/>
      <c r="S14" s="86"/>
      <c r="T14" s="59">
        <f t="shared" ref="T14" si="4">SUM(D14:S14)</f>
        <v>1</v>
      </c>
    </row>
    <row r="15" spans="1:20">
      <c r="A15" s="79">
        <v>5</v>
      </c>
      <c r="B15" s="80" t="s">
        <v>1201</v>
      </c>
      <c r="C15" s="81">
        <f>'ESCOLA 10 SALAS'!H37</f>
        <v>141524.04999999999</v>
      </c>
      <c r="D15" s="54"/>
      <c r="E15" s="52"/>
      <c r="F15" s="52">
        <f>$C$15/10</f>
        <v>14152.404999999999</v>
      </c>
      <c r="G15" s="52">
        <f t="shared" ref="G15:O15" si="5">$C$15/10</f>
        <v>14152.404999999999</v>
      </c>
      <c r="H15" s="52">
        <f t="shared" si="5"/>
        <v>14152.404999999999</v>
      </c>
      <c r="I15" s="52">
        <f t="shared" si="5"/>
        <v>14152.404999999999</v>
      </c>
      <c r="J15" s="52">
        <f t="shared" si="5"/>
        <v>14152.404999999999</v>
      </c>
      <c r="K15" s="52">
        <f t="shared" si="5"/>
        <v>14152.404999999999</v>
      </c>
      <c r="L15" s="52">
        <f t="shared" si="5"/>
        <v>14152.404999999999</v>
      </c>
      <c r="M15" s="52">
        <f t="shared" si="5"/>
        <v>14152.404999999999</v>
      </c>
      <c r="N15" s="52">
        <f t="shared" si="5"/>
        <v>14152.404999999999</v>
      </c>
      <c r="O15" s="52">
        <f t="shared" si="5"/>
        <v>14152.404999999999</v>
      </c>
      <c r="P15" s="52"/>
      <c r="Q15" s="52"/>
      <c r="R15" s="52"/>
      <c r="S15" s="52"/>
      <c r="T15" s="51"/>
    </row>
    <row r="16" spans="1:20">
      <c r="A16" s="79"/>
      <c r="B16" s="80"/>
      <c r="C16" s="81"/>
      <c r="D16" s="91"/>
      <c r="E16" s="91"/>
      <c r="F16" s="82">
        <f>(F15+G15)/C15</f>
        <v>0.2</v>
      </c>
      <c r="G16" s="82"/>
      <c r="H16" s="82">
        <f>(H15+I15)/C15</f>
        <v>0.2</v>
      </c>
      <c r="I16" s="82"/>
      <c r="J16" s="82">
        <f>(J15+K15)/C15</f>
        <v>0.2</v>
      </c>
      <c r="K16" s="82"/>
      <c r="L16" s="82">
        <f>(L15+M15)/C15</f>
        <v>0.2</v>
      </c>
      <c r="M16" s="82"/>
      <c r="N16" s="82">
        <f>(N15+O15)/C15</f>
        <v>0.2</v>
      </c>
      <c r="O16" s="82"/>
      <c r="P16" s="92"/>
      <c r="Q16" s="93"/>
      <c r="R16" s="92"/>
      <c r="S16" s="93"/>
      <c r="T16" s="59">
        <f t="shared" ref="T16" si="6">SUM(D16:S16)</f>
        <v>1</v>
      </c>
    </row>
    <row r="17" spans="1:20">
      <c r="A17" s="79">
        <v>6</v>
      </c>
      <c r="B17" s="80" t="s">
        <v>1202</v>
      </c>
      <c r="C17" s="81">
        <f>'ESCOLA 10 SALAS'!H46</f>
        <v>93426.209999999992</v>
      </c>
      <c r="D17" s="54"/>
      <c r="E17" s="55"/>
      <c r="F17" s="55"/>
      <c r="G17" s="55"/>
      <c r="H17" s="55"/>
      <c r="I17" s="55"/>
      <c r="J17" s="52">
        <f>$C$17/6</f>
        <v>15571.034999999998</v>
      </c>
      <c r="K17" s="52">
        <f t="shared" ref="K17:O17" si="7">$C$17/6</f>
        <v>15571.034999999998</v>
      </c>
      <c r="L17" s="52">
        <f t="shared" si="7"/>
        <v>15571.034999999998</v>
      </c>
      <c r="M17" s="52">
        <f t="shared" si="7"/>
        <v>15571.034999999998</v>
      </c>
      <c r="N17" s="52">
        <f t="shared" si="7"/>
        <v>15571.034999999998</v>
      </c>
      <c r="O17" s="52">
        <f t="shared" si="7"/>
        <v>15571.034999999998</v>
      </c>
      <c r="P17" s="52"/>
      <c r="Q17" s="52"/>
      <c r="R17" s="52"/>
      <c r="S17" s="52"/>
      <c r="T17" s="51"/>
    </row>
    <row r="18" spans="1:20">
      <c r="A18" s="79"/>
      <c r="B18" s="80"/>
      <c r="C18" s="81"/>
      <c r="D18" s="91"/>
      <c r="E18" s="91"/>
      <c r="F18" s="96"/>
      <c r="G18" s="97"/>
      <c r="H18" s="96"/>
      <c r="I18" s="97"/>
      <c r="J18" s="82">
        <f>(J17+K17)/$C$17</f>
        <v>0.33333333333333331</v>
      </c>
      <c r="K18" s="82"/>
      <c r="L18" s="82">
        <f>(L17+M17)/$C$17</f>
        <v>0.33333333333333331</v>
      </c>
      <c r="M18" s="82"/>
      <c r="N18" s="82">
        <f>(N17+O17)/$C$17</f>
        <v>0.33333333333333331</v>
      </c>
      <c r="O18" s="82"/>
      <c r="P18" s="92"/>
      <c r="Q18" s="93"/>
      <c r="R18" s="92"/>
      <c r="S18" s="93"/>
      <c r="T18" s="59">
        <f t="shared" ref="T18" si="8">SUM(D18:S18)</f>
        <v>1</v>
      </c>
    </row>
    <row r="19" spans="1:20">
      <c r="A19" s="79">
        <v>7</v>
      </c>
      <c r="B19" s="80" t="s">
        <v>1203</v>
      </c>
      <c r="C19" s="81">
        <f>'ESCOLA 10 SALAS'!H55</f>
        <v>107467.40000000001</v>
      </c>
      <c r="D19" s="54"/>
      <c r="E19" s="52"/>
      <c r="F19" s="55"/>
      <c r="G19" s="55"/>
      <c r="H19" s="52">
        <f>$C$19/10</f>
        <v>10746.740000000002</v>
      </c>
      <c r="I19" s="52">
        <f t="shared" ref="I19:Q19" si="9">$C$19/10</f>
        <v>10746.740000000002</v>
      </c>
      <c r="J19" s="52">
        <f t="shared" si="9"/>
        <v>10746.740000000002</v>
      </c>
      <c r="K19" s="52">
        <f t="shared" si="9"/>
        <v>10746.740000000002</v>
      </c>
      <c r="L19" s="52">
        <f t="shared" si="9"/>
        <v>10746.740000000002</v>
      </c>
      <c r="M19" s="52">
        <f t="shared" si="9"/>
        <v>10746.740000000002</v>
      </c>
      <c r="N19" s="52">
        <f t="shared" si="9"/>
        <v>10746.740000000002</v>
      </c>
      <c r="O19" s="52">
        <f t="shared" si="9"/>
        <v>10746.740000000002</v>
      </c>
      <c r="P19" s="52">
        <f>$C$19/10</f>
        <v>10746.740000000002</v>
      </c>
      <c r="Q19" s="52">
        <f t="shared" si="9"/>
        <v>10746.740000000002</v>
      </c>
      <c r="R19" s="52"/>
      <c r="S19" s="52"/>
      <c r="T19" s="51"/>
    </row>
    <row r="20" spans="1:20">
      <c r="A20" s="79"/>
      <c r="B20" s="80"/>
      <c r="C20" s="81"/>
      <c r="D20" s="94"/>
      <c r="E20" s="95"/>
      <c r="F20" s="96"/>
      <c r="G20" s="97"/>
      <c r="H20" s="82">
        <f>(H19+I19)/$C$19</f>
        <v>0.2</v>
      </c>
      <c r="I20" s="82"/>
      <c r="J20" s="82">
        <f>(J19+K19)/$C$19</f>
        <v>0.2</v>
      </c>
      <c r="K20" s="82"/>
      <c r="L20" s="82">
        <f>(L19+M19)/$C$19</f>
        <v>0.2</v>
      </c>
      <c r="M20" s="82"/>
      <c r="N20" s="82">
        <f>(N19+O19)/$C$19</f>
        <v>0.2</v>
      </c>
      <c r="O20" s="82"/>
      <c r="P20" s="82">
        <f>(P19+Q19)/$C$19</f>
        <v>0.2</v>
      </c>
      <c r="Q20" s="82"/>
      <c r="R20" s="92"/>
      <c r="S20" s="93"/>
      <c r="T20" s="59">
        <f t="shared" ref="T20" si="10">SUM(D20:S20)</f>
        <v>1</v>
      </c>
    </row>
    <row r="21" spans="1:20">
      <c r="A21" s="98">
        <v>7.0010000000000003</v>
      </c>
      <c r="B21" s="99" t="s">
        <v>1204</v>
      </c>
      <c r="C21" s="100">
        <f>'ESCOLA 10 SALAS'!H56</f>
        <v>25894.249999999996</v>
      </c>
      <c r="D21" s="54"/>
      <c r="E21" s="52"/>
      <c r="F21" s="55"/>
      <c r="G21" s="55"/>
      <c r="H21" s="52">
        <f>$C$21/8</f>
        <v>3236.7812499999995</v>
      </c>
      <c r="I21" s="52">
        <f t="shared" ref="I21:O21" si="11">$C$21/8</f>
        <v>3236.7812499999995</v>
      </c>
      <c r="J21" s="52">
        <f t="shared" si="11"/>
        <v>3236.7812499999995</v>
      </c>
      <c r="K21" s="52">
        <f t="shared" si="11"/>
        <v>3236.7812499999995</v>
      </c>
      <c r="L21" s="52">
        <f t="shared" si="11"/>
        <v>3236.7812499999995</v>
      </c>
      <c r="M21" s="52">
        <f t="shared" si="11"/>
        <v>3236.7812499999995</v>
      </c>
      <c r="N21" s="52">
        <f t="shared" si="11"/>
        <v>3236.7812499999995</v>
      </c>
      <c r="O21" s="52">
        <f t="shared" si="11"/>
        <v>3236.7812499999995</v>
      </c>
      <c r="P21" s="52"/>
      <c r="Q21" s="52"/>
      <c r="R21" s="52"/>
      <c r="S21" s="52"/>
      <c r="T21" s="51"/>
    </row>
    <row r="22" spans="1:20">
      <c r="A22" s="98"/>
      <c r="B22" s="99"/>
      <c r="C22" s="100"/>
      <c r="D22" s="94"/>
      <c r="E22" s="95"/>
      <c r="F22" s="96"/>
      <c r="G22" s="97"/>
      <c r="H22" s="82">
        <f>(H21+I21)/$C$21</f>
        <v>0.25</v>
      </c>
      <c r="I22" s="82"/>
      <c r="J22" s="82">
        <f>(J21+K21)/$C$21</f>
        <v>0.25</v>
      </c>
      <c r="K22" s="82"/>
      <c r="L22" s="82">
        <f>(L21+M21)/$C$21</f>
        <v>0.25</v>
      </c>
      <c r="M22" s="82"/>
      <c r="N22" s="82">
        <f>(N21+O21)/$C$21</f>
        <v>0.25</v>
      </c>
      <c r="O22" s="82"/>
      <c r="P22" s="96"/>
      <c r="Q22" s="97"/>
      <c r="R22" s="96"/>
      <c r="S22" s="97"/>
      <c r="T22" s="59">
        <f t="shared" ref="T22" si="12">SUM(D22:S22)</f>
        <v>1</v>
      </c>
    </row>
    <row r="23" spans="1:20">
      <c r="A23" s="98">
        <v>7.0019999999999998</v>
      </c>
      <c r="B23" s="99" t="s">
        <v>1205</v>
      </c>
      <c r="C23" s="100">
        <f>'ESCOLA 10 SALAS'!H64</f>
        <v>65961.680000000008</v>
      </c>
      <c r="D23" s="54"/>
      <c r="E23" s="52"/>
      <c r="F23" s="55"/>
      <c r="G23" s="55"/>
      <c r="H23" s="55"/>
      <c r="I23" s="55"/>
      <c r="J23" s="55"/>
      <c r="K23" s="55"/>
      <c r="L23" s="52">
        <f>$C$23/4</f>
        <v>16490.420000000002</v>
      </c>
      <c r="M23" s="52">
        <f t="shared" ref="M23:O23" si="13">$C$23/4</f>
        <v>16490.420000000002</v>
      </c>
      <c r="N23" s="52">
        <f t="shared" si="13"/>
        <v>16490.420000000002</v>
      </c>
      <c r="O23" s="52">
        <f t="shared" si="13"/>
        <v>16490.420000000002</v>
      </c>
      <c r="P23" s="52"/>
      <c r="Q23" s="52"/>
      <c r="R23" s="52"/>
      <c r="S23" s="52"/>
      <c r="T23" s="51"/>
    </row>
    <row r="24" spans="1:20">
      <c r="A24" s="98"/>
      <c r="B24" s="99"/>
      <c r="C24" s="100"/>
      <c r="D24" s="94"/>
      <c r="E24" s="95"/>
      <c r="F24" s="96"/>
      <c r="G24" s="97"/>
      <c r="H24" s="96"/>
      <c r="I24" s="97"/>
      <c r="J24" s="96"/>
      <c r="K24" s="97"/>
      <c r="L24" s="82">
        <f>(L23+M23)/$C$23</f>
        <v>0.5</v>
      </c>
      <c r="M24" s="82"/>
      <c r="N24" s="82">
        <f>(N23+O23)/$C$23</f>
        <v>0.5</v>
      </c>
      <c r="O24" s="82"/>
      <c r="P24" s="96"/>
      <c r="Q24" s="97"/>
      <c r="R24" s="96"/>
      <c r="S24" s="97"/>
      <c r="T24" s="59">
        <f t="shared" ref="T24" si="14">SUM(D24:S24)</f>
        <v>1</v>
      </c>
    </row>
    <row r="25" spans="1:20">
      <c r="A25" s="98">
        <v>7.0030000000000001</v>
      </c>
      <c r="B25" s="99" t="s">
        <v>1206</v>
      </c>
      <c r="C25" s="100">
        <f>'ESCOLA 10 SALAS'!H68</f>
        <v>15611.47</v>
      </c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2">
        <f>$C$25/2</f>
        <v>7805.7349999999997</v>
      </c>
      <c r="Q25" s="52">
        <f>$C$25/2</f>
        <v>7805.7349999999997</v>
      </c>
      <c r="R25" s="52"/>
      <c r="S25" s="52"/>
      <c r="T25" s="51"/>
    </row>
    <row r="26" spans="1:20">
      <c r="A26" s="98"/>
      <c r="B26" s="99"/>
      <c r="C26" s="100"/>
      <c r="D26" s="94"/>
      <c r="E26" s="95"/>
      <c r="F26" s="96"/>
      <c r="G26" s="97"/>
      <c r="H26" s="96"/>
      <c r="I26" s="97"/>
      <c r="J26" s="96"/>
      <c r="K26" s="97"/>
      <c r="L26" s="96"/>
      <c r="M26" s="97"/>
      <c r="N26" s="96"/>
      <c r="O26" s="97"/>
      <c r="P26" s="82">
        <f>(P25+Q25)/$C$25</f>
        <v>1</v>
      </c>
      <c r="Q26" s="82"/>
      <c r="R26" s="96"/>
      <c r="S26" s="97"/>
      <c r="T26" s="59">
        <f t="shared" ref="T26" si="15">SUM(D26:S26)</f>
        <v>1</v>
      </c>
    </row>
    <row r="27" spans="1:20">
      <c r="A27" s="79">
        <v>8</v>
      </c>
      <c r="B27" s="80" t="s">
        <v>1207</v>
      </c>
      <c r="C27" s="81">
        <f>'ESCOLA 10 SALAS'!H70</f>
        <v>2313.9700000000003</v>
      </c>
      <c r="D27" s="54"/>
      <c r="E27" s="52"/>
      <c r="F27" s="55"/>
      <c r="G27" s="55"/>
      <c r="H27" s="55"/>
      <c r="I27" s="55"/>
      <c r="J27" s="55"/>
      <c r="K27" s="55"/>
      <c r="L27" s="52">
        <f>$C$27/4</f>
        <v>578.49250000000006</v>
      </c>
      <c r="M27" s="52">
        <f t="shared" ref="M27:O27" si="16">$C$27/4</f>
        <v>578.49250000000006</v>
      </c>
      <c r="N27" s="52">
        <f t="shared" si="16"/>
        <v>578.49250000000006</v>
      </c>
      <c r="O27" s="52">
        <f t="shared" si="16"/>
        <v>578.49250000000006</v>
      </c>
      <c r="P27" s="52"/>
      <c r="Q27" s="52"/>
      <c r="R27" s="52"/>
      <c r="S27" s="52"/>
      <c r="T27" s="51"/>
    </row>
    <row r="28" spans="1:20">
      <c r="A28" s="79"/>
      <c r="B28" s="80"/>
      <c r="C28" s="81"/>
      <c r="D28" s="94"/>
      <c r="E28" s="95"/>
      <c r="F28" s="96"/>
      <c r="G28" s="97"/>
      <c r="H28" s="96"/>
      <c r="I28" s="97"/>
      <c r="J28" s="96"/>
      <c r="K28" s="97"/>
      <c r="L28" s="82">
        <f>(L27+M27)/$C$27</f>
        <v>0.5</v>
      </c>
      <c r="M28" s="82"/>
      <c r="N28" s="82">
        <f>(N27+O27)/$C$27</f>
        <v>0.5</v>
      </c>
      <c r="O28" s="82"/>
      <c r="P28" s="96"/>
      <c r="Q28" s="97"/>
      <c r="R28" s="96"/>
      <c r="S28" s="97"/>
      <c r="T28" s="59">
        <f t="shared" ref="T28" si="17">SUM(D28:S28)</f>
        <v>1</v>
      </c>
    </row>
    <row r="29" spans="1:20">
      <c r="A29" s="79">
        <v>9</v>
      </c>
      <c r="B29" s="80" t="s">
        <v>1208</v>
      </c>
      <c r="C29" s="81">
        <f>'ESCOLA 10 SALAS'!H73</f>
        <v>290537.72000000003</v>
      </c>
      <c r="D29" s="54"/>
      <c r="E29" s="52"/>
      <c r="F29" s="52">
        <f>$C$29/12</f>
        <v>24211.476666666669</v>
      </c>
      <c r="G29" s="52">
        <f t="shared" ref="G29:Q29" si="18">$C$29/12</f>
        <v>24211.476666666669</v>
      </c>
      <c r="H29" s="52">
        <f t="shared" si="18"/>
        <v>24211.476666666669</v>
      </c>
      <c r="I29" s="52">
        <f t="shared" si="18"/>
        <v>24211.476666666669</v>
      </c>
      <c r="J29" s="52">
        <f t="shared" si="18"/>
        <v>24211.476666666669</v>
      </c>
      <c r="K29" s="52">
        <f t="shared" si="18"/>
        <v>24211.476666666669</v>
      </c>
      <c r="L29" s="52">
        <f t="shared" si="18"/>
        <v>24211.476666666669</v>
      </c>
      <c r="M29" s="52">
        <f t="shared" si="18"/>
        <v>24211.476666666669</v>
      </c>
      <c r="N29" s="52">
        <f t="shared" si="18"/>
        <v>24211.476666666669</v>
      </c>
      <c r="O29" s="52">
        <f t="shared" si="18"/>
        <v>24211.476666666669</v>
      </c>
      <c r="P29" s="52">
        <f t="shared" si="18"/>
        <v>24211.476666666669</v>
      </c>
      <c r="Q29" s="52">
        <f t="shared" si="18"/>
        <v>24211.476666666669</v>
      </c>
      <c r="R29" s="52"/>
      <c r="S29" s="52"/>
      <c r="T29" s="51"/>
    </row>
    <row r="30" spans="1:20">
      <c r="A30" s="79"/>
      <c r="B30" s="80"/>
      <c r="C30" s="81"/>
      <c r="D30" s="94"/>
      <c r="E30" s="95"/>
      <c r="F30" s="82">
        <f>(F29+G29)/$C$29</f>
        <v>0.16666666666666666</v>
      </c>
      <c r="G30" s="82"/>
      <c r="H30" s="82">
        <f>(H29+I29)/$C$29</f>
        <v>0.16666666666666666</v>
      </c>
      <c r="I30" s="82"/>
      <c r="J30" s="82">
        <f>(J29+K29)/$C$29</f>
        <v>0.16666666666666666</v>
      </c>
      <c r="K30" s="82"/>
      <c r="L30" s="82">
        <f>(L29+M29)/$C$29</f>
        <v>0.16666666666666666</v>
      </c>
      <c r="M30" s="82"/>
      <c r="N30" s="82">
        <f>(N29+O29)/$C$29</f>
        <v>0.16666666666666666</v>
      </c>
      <c r="O30" s="82"/>
      <c r="P30" s="82">
        <f>(P29+Q29)/$C$29</f>
        <v>0.16666666666666666</v>
      </c>
      <c r="Q30" s="82"/>
      <c r="R30" s="96"/>
      <c r="S30" s="97"/>
      <c r="T30" s="59">
        <f t="shared" ref="T30" si="19">SUM(D30:S30)</f>
        <v>0.99999999999999989</v>
      </c>
    </row>
    <row r="31" spans="1:20">
      <c r="A31" s="98">
        <v>9.0009999999999994</v>
      </c>
      <c r="B31" s="99" t="s">
        <v>1209</v>
      </c>
      <c r="C31" s="100">
        <f>'ESCOLA 10 SALAS'!H74</f>
        <v>182635.74000000002</v>
      </c>
      <c r="D31" s="54"/>
      <c r="E31" s="55"/>
      <c r="F31" s="52">
        <f>$C$31/10</f>
        <v>18263.574000000001</v>
      </c>
      <c r="G31" s="52">
        <f t="shared" ref="G31:O31" si="20">$C$31/10</f>
        <v>18263.574000000001</v>
      </c>
      <c r="H31" s="52">
        <f t="shared" si="20"/>
        <v>18263.574000000001</v>
      </c>
      <c r="I31" s="52">
        <f t="shared" si="20"/>
        <v>18263.574000000001</v>
      </c>
      <c r="J31" s="52">
        <f t="shared" si="20"/>
        <v>18263.574000000001</v>
      </c>
      <c r="K31" s="52">
        <f t="shared" si="20"/>
        <v>18263.574000000001</v>
      </c>
      <c r="L31" s="52">
        <f t="shared" si="20"/>
        <v>18263.574000000001</v>
      </c>
      <c r="M31" s="52">
        <f t="shared" si="20"/>
        <v>18263.574000000001</v>
      </c>
      <c r="N31" s="52">
        <f t="shared" si="20"/>
        <v>18263.574000000001</v>
      </c>
      <c r="O31" s="52">
        <f t="shared" si="20"/>
        <v>18263.574000000001</v>
      </c>
      <c r="P31" s="52"/>
      <c r="Q31" s="52"/>
      <c r="R31" s="52"/>
      <c r="S31" s="52"/>
      <c r="T31" s="51"/>
    </row>
    <row r="32" spans="1:20">
      <c r="A32" s="98"/>
      <c r="B32" s="99"/>
      <c r="C32" s="100"/>
      <c r="D32" s="94"/>
      <c r="E32" s="95"/>
      <c r="F32" s="82">
        <f>(F31+G31)/$C$31</f>
        <v>0.19999999999999998</v>
      </c>
      <c r="G32" s="82"/>
      <c r="H32" s="82">
        <f>(H31+I31)/$C$31</f>
        <v>0.19999999999999998</v>
      </c>
      <c r="I32" s="82"/>
      <c r="J32" s="82">
        <f>(J31+K31)/$C$31</f>
        <v>0.19999999999999998</v>
      </c>
      <c r="K32" s="82"/>
      <c r="L32" s="82">
        <f>(L31+M31)/$C$31</f>
        <v>0.19999999999999998</v>
      </c>
      <c r="M32" s="82"/>
      <c r="N32" s="82">
        <f>(N31+O31)/$C$31</f>
        <v>0.19999999999999998</v>
      </c>
      <c r="O32" s="82"/>
      <c r="P32" s="94"/>
      <c r="Q32" s="95"/>
      <c r="R32" s="96"/>
      <c r="S32" s="97"/>
      <c r="T32" s="59">
        <f t="shared" ref="T32" si="21">SUM(D32:S32)</f>
        <v>0.99999999999999989</v>
      </c>
    </row>
    <row r="33" spans="1:20">
      <c r="A33" s="98">
        <v>9.0020000000000007</v>
      </c>
      <c r="B33" s="99" t="s">
        <v>1210</v>
      </c>
      <c r="C33" s="100">
        <f>'ESCOLA 10 SALAS'!H81</f>
        <v>24337.920000000002</v>
      </c>
      <c r="D33" s="54"/>
      <c r="E33" s="55"/>
      <c r="F33" s="55"/>
      <c r="G33" s="55"/>
      <c r="H33" s="52">
        <f>$C$33/6</f>
        <v>4056.32</v>
      </c>
      <c r="I33" s="52">
        <f t="shared" ref="I33:M33" si="22">$C$33/6</f>
        <v>4056.32</v>
      </c>
      <c r="J33" s="52">
        <f t="shared" si="22"/>
        <v>4056.32</v>
      </c>
      <c r="K33" s="52">
        <f t="shared" si="22"/>
        <v>4056.32</v>
      </c>
      <c r="L33" s="52">
        <f t="shared" si="22"/>
        <v>4056.32</v>
      </c>
      <c r="M33" s="52">
        <f t="shared" si="22"/>
        <v>4056.32</v>
      </c>
      <c r="N33" s="52"/>
      <c r="O33" s="52"/>
      <c r="P33" s="52"/>
      <c r="Q33" s="52"/>
      <c r="R33" s="52"/>
      <c r="S33" s="52"/>
      <c r="T33" s="51"/>
    </row>
    <row r="34" spans="1:20">
      <c r="A34" s="98"/>
      <c r="B34" s="99"/>
      <c r="C34" s="100"/>
      <c r="D34" s="94"/>
      <c r="E34" s="95"/>
      <c r="F34" s="94"/>
      <c r="G34" s="95"/>
      <c r="H34" s="82">
        <f>(H33+I33)/$C$33</f>
        <v>0.33333333333333331</v>
      </c>
      <c r="I34" s="82"/>
      <c r="J34" s="82">
        <f>(J33+K33)/$C$33</f>
        <v>0.33333333333333331</v>
      </c>
      <c r="K34" s="82"/>
      <c r="L34" s="82">
        <f>(L33+M33)/$C$33</f>
        <v>0.33333333333333331</v>
      </c>
      <c r="M34" s="82"/>
      <c r="N34" s="94"/>
      <c r="O34" s="95"/>
      <c r="P34" s="94"/>
      <c r="Q34" s="95"/>
      <c r="R34" s="96"/>
      <c r="S34" s="97"/>
      <c r="T34" s="59">
        <f t="shared" ref="T34" si="23">SUM(D34:S34)</f>
        <v>1</v>
      </c>
    </row>
    <row r="35" spans="1:20">
      <c r="A35" s="98">
        <v>9.0030000000000001</v>
      </c>
      <c r="B35" s="99" t="s">
        <v>1211</v>
      </c>
      <c r="C35" s="100">
        <f>'ESCOLA 10 SALAS'!H84</f>
        <v>58020.21</v>
      </c>
      <c r="D35" s="54"/>
      <c r="E35" s="55"/>
      <c r="F35" s="55"/>
      <c r="G35" s="55"/>
      <c r="H35" s="52">
        <f>$C$35/6</f>
        <v>9670.0349999999999</v>
      </c>
      <c r="I35" s="52">
        <f t="shared" ref="I35:M35" si="24">$C$35/6</f>
        <v>9670.0349999999999</v>
      </c>
      <c r="J35" s="52">
        <f t="shared" si="24"/>
        <v>9670.0349999999999</v>
      </c>
      <c r="K35" s="52">
        <f t="shared" si="24"/>
        <v>9670.0349999999999</v>
      </c>
      <c r="L35" s="52">
        <f t="shared" si="24"/>
        <v>9670.0349999999999</v>
      </c>
      <c r="M35" s="52">
        <f t="shared" si="24"/>
        <v>9670.0349999999999</v>
      </c>
      <c r="N35" s="52"/>
      <c r="O35" s="52"/>
      <c r="P35" s="52"/>
      <c r="Q35" s="52"/>
      <c r="R35" s="52"/>
      <c r="S35" s="52"/>
      <c r="T35" s="51"/>
    </row>
    <row r="36" spans="1:20">
      <c r="A36" s="98"/>
      <c r="B36" s="99"/>
      <c r="C36" s="100"/>
      <c r="D36" s="94"/>
      <c r="E36" s="95"/>
      <c r="F36" s="94"/>
      <c r="G36" s="95"/>
      <c r="H36" s="82">
        <f>(H35+I35)/$C$35</f>
        <v>0.33333333333333331</v>
      </c>
      <c r="I36" s="82"/>
      <c r="J36" s="82">
        <f>(J35+K35)/$C$35</f>
        <v>0.33333333333333331</v>
      </c>
      <c r="K36" s="82"/>
      <c r="L36" s="82">
        <f>(L35+M35)/$C$35</f>
        <v>0.33333333333333331</v>
      </c>
      <c r="M36" s="82"/>
      <c r="N36" s="94"/>
      <c r="O36" s="95"/>
      <c r="P36" s="94"/>
      <c r="Q36" s="95"/>
      <c r="R36" s="96"/>
      <c r="S36" s="97"/>
      <c r="T36" s="59">
        <f t="shared" ref="T36" si="25">SUM(D36:S36)</f>
        <v>1</v>
      </c>
    </row>
    <row r="37" spans="1:20">
      <c r="A37" s="98">
        <v>9.0039999999999996</v>
      </c>
      <c r="B37" s="99" t="s">
        <v>1212</v>
      </c>
      <c r="C37" s="100">
        <f>'ESCOLA 10 SALAS'!H87</f>
        <v>1205.93</v>
      </c>
      <c r="D37" s="54"/>
      <c r="E37" s="53"/>
      <c r="F37" s="55"/>
      <c r="G37" s="55"/>
      <c r="H37" s="52"/>
      <c r="I37" s="52"/>
      <c r="J37" s="52"/>
      <c r="K37" s="52"/>
      <c r="L37" s="52"/>
      <c r="M37" s="52"/>
      <c r="N37" s="52"/>
      <c r="O37" s="52"/>
      <c r="P37" s="52">
        <f>$C$37/2</f>
        <v>602.96500000000003</v>
      </c>
      <c r="Q37" s="52">
        <f>$C$37/2</f>
        <v>602.96500000000003</v>
      </c>
      <c r="R37" s="52"/>
      <c r="S37" s="52"/>
      <c r="T37" s="51"/>
    </row>
    <row r="38" spans="1:20">
      <c r="A38" s="98"/>
      <c r="B38" s="99"/>
      <c r="C38" s="100"/>
      <c r="D38" s="91"/>
      <c r="E38" s="91"/>
      <c r="F38" s="94"/>
      <c r="G38" s="95"/>
      <c r="H38" s="94"/>
      <c r="I38" s="95"/>
      <c r="J38" s="94"/>
      <c r="K38" s="95"/>
      <c r="L38" s="94"/>
      <c r="M38" s="95"/>
      <c r="N38" s="94"/>
      <c r="O38" s="95"/>
      <c r="P38" s="82">
        <f>(P37+Q37)/$C$37</f>
        <v>1</v>
      </c>
      <c r="Q38" s="82"/>
      <c r="R38" s="96"/>
      <c r="S38" s="97"/>
      <c r="T38" s="59">
        <f t="shared" ref="T38" si="26">SUM(D38:S38)</f>
        <v>1</v>
      </c>
    </row>
    <row r="39" spans="1:20">
      <c r="A39" s="79">
        <v>10</v>
      </c>
      <c r="B39" s="80" t="s">
        <v>1213</v>
      </c>
      <c r="C39" s="81">
        <f>'ESCOLA 10 SALAS'!H89</f>
        <v>209158.55</v>
      </c>
      <c r="D39" s="54"/>
      <c r="E39" s="52"/>
      <c r="F39" s="55"/>
      <c r="G39" s="55"/>
      <c r="H39" s="52"/>
      <c r="I39" s="52"/>
      <c r="J39" s="52"/>
      <c r="K39" s="52"/>
      <c r="L39" s="52">
        <f>$C$39/8</f>
        <v>26144.818749999999</v>
      </c>
      <c r="M39" s="52">
        <f t="shared" ref="M39:S39" si="27">$C$39/8</f>
        <v>26144.818749999999</v>
      </c>
      <c r="N39" s="52">
        <f t="shared" si="27"/>
        <v>26144.818749999999</v>
      </c>
      <c r="O39" s="52">
        <f t="shared" si="27"/>
        <v>26144.818749999999</v>
      </c>
      <c r="P39" s="52">
        <f t="shared" si="27"/>
        <v>26144.818749999999</v>
      </c>
      <c r="Q39" s="52">
        <f t="shared" si="27"/>
        <v>26144.818749999999</v>
      </c>
      <c r="R39" s="52">
        <f t="shared" si="27"/>
        <v>26144.818749999999</v>
      </c>
      <c r="S39" s="52">
        <f t="shared" si="27"/>
        <v>26144.818749999999</v>
      </c>
      <c r="T39" s="51"/>
    </row>
    <row r="40" spans="1:20">
      <c r="A40" s="79"/>
      <c r="B40" s="80"/>
      <c r="C40" s="81"/>
      <c r="D40" s="91"/>
      <c r="E40" s="91"/>
      <c r="F40" s="94"/>
      <c r="G40" s="95"/>
      <c r="H40" s="96"/>
      <c r="I40" s="97"/>
      <c r="J40" s="96"/>
      <c r="K40" s="97"/>
      <c r="L40" s="82">
        <f>(L39+M39)/$C$39</f>
        <v>0.25</v>
      </c>
      <c r="M40" s="82"/>
      <c r="N40" s="82">
        <f>(N39+O39)/$C$39</f>
        <v>0.25</v>
      </c>
      <c r="O40" s="82"/>
      <c r="P40" s="82">
        <f>(P39+Q39)/$C$39</f>
        <v>0.25</v>
      </c>
      <c r="Q40" s="82"/>
      <c r="R40" s="82">
        <f>(R39+S39)/$C$39</f>
        <v>0.25</v>
      </c>
      <c r="S40" s="82"/>
      <c r="T40" s="59">
        <f t="shared" ref="T40" si="28">SUM(D40:S40)</f>
        <v>1</v>
      </c>
    </row>
    <row r="41" spans="1:20">
      <c r="A41" s="79">
        <v>11</v>
      </c>
      <c r="B41" s="80" t="s">
        <v>1214</v>
      </c>
      <c r="C41" s="81">
        <f>'ESCOLA 10 SALAS'!H92</f>
        <v>109334.11</v>
      </c>
      <c r="D41" s="54"/>
      <c r="E41" s="55"/>
      <c r="F41" s="55"/>
      <c r="G41" s="55"/>
      <c r="H41" s="49"/>
      <c r="I41" s="49"/>
      <c r="J41" s="50"/>
      <c r="K41" s="50"/>
      <c r="L41" s="50"/>
      <c r="M41" s="50"/>
      <c r="N41" s="52">
        <f>$C$41/6</f>
        <v>18222.351666666666</v>
      </c>
      <c r="O41" s="52">
        <f t="shared" ref="O41:S41" si="29">$C$41/6</f>
        <v>18222.351666666666</v>
      </c>
      <c r="P41" s="52">
        <f t="shared" si="29"/>
        <v>18222.351666666666</v>
      </c>
      <c r="Q41" s="52">
        <f t="shared" si="29"/>
        <v>18222.351666666666</v>
      </c>
      <c r="R41" s="52">
        <f t="shared" si="29"/>
        <v>18222.351666666666</v>
      </c>
      <c r="S41" s="52">
        <f t="shared" si="29"/>
        <v>18222.351666666666</v>
      </c>
      <c r="T41" s="51"/>
    </row>
    <row r="42" spans="1:20">
      <c r="A42" s="79"/>
      <c r="B42" s="80"/>
      <c r="C42" s="81"/>
      <c r="D42" s="91"/>
      <c r="E42" s="91"/>
      <c r="F42" s="94"/>
      <c r="G42" s="95"/>
      <c r="H42" s="94"/>
      <c r="I42" s="95"/>
      <c r="J42" s="94"/>
      <c r="K42" s="95"/>
      <c r="L42" s="94"/>
      <c r="M42" s="95"/>
      <c r="N42" s="82">
        <f>(N41+O41)/$C$41</f>
        <v>0.33333333333333331</v>
      </c>
      <c r="O42" s="82"/>
      <c r="P42" s="82">
        <f>(P41+Q41)/$C$41</f>
        <v>0.33333333333333331</v>
      </c>
      <c r="Q42" s="82"/>
      <c r="R42" s="82">
        <f>(R41+S41)/$C$41</f>
        <v>0.33333333333333331</v>
      </c>
      <c r="S42" s="82"/>
      <c r="T42" s="59">
        <f t="shared" ref="T42" si="30">SUM(D42:S42)</f>
        <v>1</v>
      </c>
    </row>
    <row r="43" spans="1:20">
      <c r="A43" s="79">
        <v>12</v>
      </c>
      <c r="B43" s="80" t="s">
        <v>1215</v>
      </c>
      <c r="C43" s="81">
        <f>'ESCOLA 10 SALAS'!H103</f>
        <v>111407.56000000003</v>
      </c>
      <c r="D43" s="54"/>
      <c r="E43" s="52"/>
      <c r="F43" s="48">
        <f>$C$43/14</f>
        <v>7957.6828571428587</v>
      </c>
      <c r="G43" s="48">
        <f t="shared" ref="G43:S43" si="31">$C$43/14</f>
        <v>7957.6828571428587</v>
      </c>
      <c r="H43" s="48">
        <f t="shared" si="31"/>
        <v>7957.6828571428587</v>
      </c>
      <c r="I43" s="48">
        <f t="shared" si="31"/>
        <v>7957.6828571428587</v>
      </c>
      <c r="J43" s="48">
        <f t="shared" si="31"/>
        <v>7957.6828571428587</v>
      </c>
      <c r="K43" s="48">
        <f t="shared" si="31"/>
        <v>7957.6828571428587</v>
      </c>
      <c r="L43" s="48">
        <f t="shared" si="31"/>
        <v>7957.6828571428587</v>
      </c>
      <c r="M43" s="48">
        <f t="shared" si="31"/>
        <v>7957.6828571428587</v>
      </c>
      <c r="N43" s="48">
        <f t="shared" si="31"/>
        <v>7957.6828571428587</v>
      </c>
      <c r="O43" s="48">
        <f t="shared" si="31"/>
        <v>7957.6828571428587</v>
      </c>
      <c r="P43" s="48">
        <f t="shared" si="31"/>
        <v>7957.6828571428587</v>
      </c>
      <c r="Q43" s="48">
        <f t="shared" si="31"/>
        <v>7957.6828571428587</v>
      </c>
      <c r="R43" s="48">
        <f t="shared" si="31"/>
        <v>7957.6828571428587</v>
      </c>
      <c r="S43" s="48">
        <f t="shared" si="31"/>
        <v>7957.6828571428587</v>
      </c>
      <c r="T43" s="51"/>
    </row>
    <row r="44" spans="1:20">
      <c r="A44" s="79"/>
      <c r="B44" s="80"/>
      <c r="C44" s="81"/>
      <c r="D44" s="94"/>
      <c r="E44" s="95"/>
      <c r="F44" s="82">
        <f>(F43+G43)/$C$43</f>
        <v>0.14285714285714285</v>
      </c>
      <c r="G44" s="82"/>
      <c r="H44" s="82">
        <f>(H43+I43)/$C$43</f>
        <v>0.14285714285714285</v>
      </c>
      <c r="I44" s="82"/>
      <c r="J44" s="82">
        <f>(J43+K43)/$C$43</f>
        <v>0.14285714285714285</v>
      </c>
      <c r="K44" s="82"/>
      <c r="L44" s="82">
        <f>(L43+M43)/$C$43</f>
        <v>0.14285714285714285</v>
      </c>
      <c r="M44" s="82"/>
      <c r="N44" s="82">
        <f>(N43+O43)/$C$43</f>
        <v>0.14285714285714285</v>
      </c>
      <c r="O44" s="82"/>
      <c r="P44" s="82">
        <f>(P43+Q43)/$C$43</f>
        <v>0.14285714285714285</v>
      </c>
      <c r="Q44" s="82"/>
      <c r="R44" s="82">
        <f>(R43+S43)/$C$43</f>
        <v>0.14285714285714285</v>
      </c>
      <c r="S44" s="82"/>
      <c r="T44" s="59">
        <f t="shared" ref="T44" si="32">SUM(D44:S44)</f>
        <v>0.99999999999999978</v>
      </c>
    </row>
    <row r="45" spans="1:20">
      <c r="A45" s="98">
        <v>12.000999999999999</v>
      </c>
      <c r="B45" s="99" t="s">
        <v>1216</v>
      </c>
      <c r="C45" s="100">
        <f>'ESCOLA 10 SALAS'!H104</f>
        <v>85225.570000000022</v>
      </c>
      <c r="D45" s="54"/>
      <c r="E45" s="52"/>
      <c r="F45" s="48">
        <f>$C$45/14</f>
        <v>6087.5407142857157</v>
      </c>
      <c r="G45" s="48">
        <f t="shared" ref="G45:S45" si="33">$C$45/14</f>
        <v>6087.5407142857157</v>
      </c>
      <c r="H45" s="48">
        <f t="shared" si="33"/>
        <v>6087.5407142857157</v>
      </c>
      <c r="I45" s="48">
        <f t="shared" si="33"/>
        <v>6087.5407142857157</v>
      </c>
      <c r="J45" s="48">
        <f t="shared" si="33"/>
        <v>6087.5407142857157</v>
      </c>
      <c r="K45" s="48">
        <f t="shared" si="33"/>
        <v>6087.5407142857157</v>
      </c>
      <c r="L45" s="48">
        <f t="shared" si="33"/>
        <v>6087.5407142857157</v>
      </c>
      <c r="M45" s="48">
        <f t="shared" si="33"/>
        <v>6087.5407142857157</v>
      </c>
      <c r="N45" s="48">
        <f t="shared" si="33"/>
        <v>6087.5407142857157</v>
      </c>
      <c r="O45" s="48">
        <f t="shared" si="33"/>
        <v>6087.5407142857157</v>
      </c>
      <c r="P45" s="48">
        <f t="shared" si="33"/>
        <v>6087.5407142857157</v>
      </c>
      <c r="Q45" s="48">
        <f t="shared" si="33"/>
        <v>6087.5407142857157</v>
      </c>
      <c r="R45" s="48">
        <f t="shared" si="33"/>
        <v>6087.5407142857157</v>
      </c>
      <c r="S45" s="48">
        <f t="shared" si="33"/>
        <v>6087.5407142857157</v>
      </c>
      <c r="T45" s="51"/>
    </row>
    <row r="46" spans="1:20">
      <c r="A46" s="98"/>
      <c r="B46" s="99"/>
      <c r="C46" s="100"/>
      <c r="D46" s="94"/>
      <c r="E46" s="95"/>
      <c r="F46" s="82">
        <f>(F45+G45)/$C$45</f>
        <v>0.14285714285714285</v>
      </c>
      <c r="G46" s="82"/>
      <c r="H46" s="82">
        <f>(H45+I45)/$C$45</f>
        <v>0.14285714285714285</v>
      </c>
      <c r="I46" s="82"/>
      <c r="J46" s="82">
        <f>(J45+K45)/$C$45</f>
        <v>0.14285714285714285</v>
      </c>
      <c r="K46" s="82"/>
      <c r="L46" s="82">
        <f>(L45+M45)/$C$45</f>
        <v>0.14285714285714285</v>
      </c>
      <c r="M46" s="82"/>
      <c r="N46" s="82">
        <f>(N45+O45)/$C$45</f>
        <v>0.14285714285714285</v>
      </c>
      <c r="O46" s="82"/>
      <c r="P46" s="82">
        <f>(P45+Q45)/$C$45</f>
        <v>0.14285714285714285</v>
      </c>
      <c r="Q46" s="82"/>
      <c r="R46" s="82">
        <f>(R45+S45)/$C$45</f>
        <v>0.14285714285714285</v>
      </c>
      <c r="S46" s="82"/>
      <c r="T46" s="59">
        <f t="shared" ref="T46" si="34">SUM(D46:S46)</f>
        <v>0.99999999999999978</v>
      </c>
    </row>
    <row r="47" spans="1:20">
      <c r="A47" s="98">
        <v>12.002000000000001</v>
      </c>
      <c r="B47" s="101" t="s">
        <v>1217</v>
      </c>
      <c r="C47" s="100">
        <f>'ESCOLA 10 SALAS'!H149</f>
        <v>3504.4700000000003</v>
      </c>
      <c r="D47" s="54"/>
      <c r="E47" s="52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48">
        <f>$C$47/2</f>
        <v>1752.2350000000001</v>
      </c>
      <c r="Q47" s="48">
        <f>$C$47/2</f>
        <v>1752.2350000000001</v>
      </c>
      <c r="R47" s="55"/>
      <c r="S47" s="55"/>
      <c r="T47" s="51"/>
    </row>
    <row r="48" spans="1:20">
      <c r="A48" s="98"/>
      <c r="B48" s="102"/>
      <c r="C48" s="100"/>
      <c r="D48" s="94"/>
      <c r="E48" s="95"/>
      <c r="F48" s="94"/>
      <c r="G48" s="95"/>
      <c r="H48" s="94"/>
      <c r="I48" s="95"/>
      <c r="J48" s="94"/>
      <c r="K48" s="95"/>
      <c r="L48" s="94"/>
      <c r="M48" s="95"/>
      <c r="N48" s="94"/>
      <c r="O48" s="95"/>
      <c r="P48" s="82">
        <f>(P47+Q47)/$C$47</f>
        <v>1</v>
      </c>
      <c r="Q48" s="82"/>
      <c r="R48" s="94"/>
      <c r="S48" s="95"/>
      <c r="T48" s="59">
        <f t="shared" ref="T48" si="35">SUM(D48:S48)</f>
        <v>1</v>
      </c>
    </row>
    <row r="49" spans="1:20">
      <c r="A49" s="98">
        <v>12.003</v>
      </c>
      <c r="B49" s="99" t="s">
        <v>1218</v>
      </c>
      <c r="C49" s="100">
        <f>'ESCOLA 10 SALAS'!H164</f>
        <v>22677.52</v>
      </c>
      <c r="D49" s="54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48">
        <f>$C$49/2</f>
        <v>11338.76</v>
      </c>
      <c r="Q49" s="48">
        <f>$C$49/2</f>
        <v>11338.76</v>
      </c>
      <c r="R49" s="55"/>
      <c r="S49" s="55"/>
      <c r="T49" s="51"/>
    </row>
    <row r="50" spans="1:20">
      <c r="A50" s="98"/>
      <c r="B50" s="99"/>
      <c r="C50" s="100"/>
      <c r="D50" s="94"/>
      <c r="E50" s="95"/>
      <c r="F50" s="94"/>
      <c r="G50" s="95"/>
      <c r="H50" s="94"/>
      <c r="I50" s="95"/>
      <c r="J50" s="94"/>
      <c r="K50" s="95"/>
      <c r="L50" s="94"/>
      <c r="M50" s="95"/>
      <c r="N50" s="94"/>
      <c r="O50" s="95"/>
      <c r="P50" s="82">
        <f>(P49+Q49)/$C$49</f>
        <v>1</v>
      </c>
      <c r="Q50" s="82"/>
      <c r="R50" s="94"/>
      <c r="S50" s="95"/>
      <c r="T50" s="59">
        <f t="shared" ref="T50" si="36">SUM(D50:S50)</f>
        <v>1</v>
      </c>
    </row>
    <row r="51" spans="1:20">
      <c r="A51" s="79">
        <v>13</v>
      </c>
      <c r="B51" s="80" t="s">
        <v>1219</v>
      </c>
      <c r="C51" s="81">
        <f>'ESCOLA 10 SALAS'!H166</f>
        <v>3447.9799999999996</v>
      </c>
      <c r="D51" s="54"/>
      <c r="E51" s="52"/>
      <c r="F51" s="55"/>
      <c r="G51" s="55"/>
      <c r="H51" s="48">
        <f t="shared" ref="H51:O51" si="37">$C$51/10</f>
        <v>344.79799999999994</v>
      </c>
      <c r="I51" s="48">
        <f t="shared" si="37"/>
        <v>344.79799999999994</v>
      </c>
      <c r="J51" s="48">
        <f t="shared" si="37"/>
        <v>344.79799999999994</v>
      </c>
      <c r="K51" s="48">
        <f t="shared" si="37"/>
        <v>344.79799999999994</v>
      </c>
      <c r="L51" s="48">
        <f t="shared" si="37"/>
        <v>344.79799999999994</v>
      </c>
      <c r="M51" s="48">
        <f t="shared" si="37"/>
        <v>344.79799999999994</v>
      </c>
      <c r="N51" s="48">
        <f t="shared" si="37"/>
        <v>344.79799999999994</v>
      </c>
      <c r="O51" s="48">
        <f t="shared" si="37"/>
        <v>344.79799999999994</v>
      </c>
      <c r="P51" s="48">
        <f>$C$51/10</f>
        <v>344.79799999999994</v>
      </c>
      <c r="Q51" s="48">
        <f>$C$51/10</f>
        <v>344.79799999999994</v>
      </c>
      <c r="R51" s="55"/>
      <c r="S51" s="55"/>
      <c r="T51" s="51"/>
    </row>
    <row r="52" spans="1:20">
      <c r="A52" s="79"/>
      <c r="B52" s="80"/>
      <c r="C52" s="81"/>
      <c r="D52" s="94"/>
      <c r="E52" s="95"/>
      <c r="F52" s="94"/>
      <c r="G52" s="95"/>
      <c r="H52" s="82">
        <f>(H51+I51)/$C$51</f>
        <v>0.19999999999999998</v>
      </c>
      <c r="I52" s="82"/>
      <c r="J52" s="82">
        <f>(J51+K51)/$C$51</f>
        <v>0.19999999999999998</v>
      </c>
      <c r="K52" s="82"/>
      <c r="L52" s="82">
        <f>(L51+M51)/$C$51</f>
        <v>0.19999999999999998</v>
      </c>
      <c r="M52" s="82"/>
      <c r="N52" s="82">
        <f>(N51+O51)/$C$51</f>
        <v>0.19999999999999998</v>
      </c>
      <c r="O52" s="82"/>
      <c r="P52" s="82">
        <f>(P51+Q51)/$C$51</f>
        <v>0.19999999999999998</v>
      </c>
      <c r="Q52" s="82"/>
      <c r="R52" s="94"/>
      <c r="S52" s="95"/>
      <c r="T52" s="59">
        <f t="shared" ref="T52" si="38">SUM(D52:S52)</f>
        <v>0.99999999999999989</v>
      </c>
    </row>
    <row r="53" spans="1:20">
      <c r="A53" s="79">
        <v>14</v>
      </c>
      <c r="B53" s="80" t="s">
        <v>1220</v>
      </c>
      <c r="C53" s="81">
        <f>'ESCOLA 10 SALAS'!H181</f>
        <v>15179.22</v>
      </c>
      <c r="D53" s="54"/>
      <c r="E53" s="52"/>
      <c r="F53" s="55"/>
      <c r="G53" s="55"/>
      <c r="H53" s="48">
        <f t="shared" ref="H53:P53" si="39">$C$53/10</f>
        <v>1517.922</v>
      </c>
      <c r="I53" s="48">
        <f t="shared" si="39"/>
        <v>1517.922</v>
      </c>
      <c r="J53" s="48">
        <f t="shared" si="39"/>
        <v>1517.922</v>
      </c>
      <c r="K53" s="48">
        <f t="shared" si="39"/>
        <v>1517.922</v>
      </c>
      <c r="L53" s="48">
        <f t="shared" si="39"/>
        <v>1517.922</v>
      </c>
      <c r="M53" s="48">
        <f t="shared" si="39"/>
        <v>1517.922</v>
      </c>
      <c r="N53" s="48">
        <f t="shared" si="39"/>
        <v>1517.922</v>
      </c>
      <c r="O53" s="48">
        <f t="shared" si="39"/>
        <v>1517.922</v>
      </c>
      <c r="P53" s="48">
        <f t="shared" si="39"/>
        <v>1517.922</v>
      </c>
      <c r="Q53" s="48">
        <f>$C$53/10</f>
        <v>1517.922</v>
      </c>
      <c r="R53" s="55"/>
      <c r="S53" s="55"/>
      <c r="T53" s="51"/>
    </row>
    <row r="54" spans="1:20">
      <c r="A54" s="79"/>
      <c r="B54" s="80"/>
      <c r="C54" s="81"/>
      <c r="D54" s="94"/>
      <c r="E54" s="95"/>
      <c r="F54" s="94"/>
      <c r="G54" s="95"/>
      <c r="H54" s="82">
        <f>(H53+I53)/$C$53</f>
        <v>0.2</v>
      </c>
      <c r="I54" s="82"/>
      <c r="J54" s="82">
        <f>(J53+K53)/$C$53</f>
        <v>0.2</v>
      </c>
      <c r="K54" s="82"/>
      <c r="L54" s="82">
        <f>(L53+M53)/$C$53</f>
        <v>0.2</v>
      </c>
      <c r="M54" s="82"/>
      <c r="N54" s="82">
        <f>(N53+O53)/$C$53</f>
        <v>0.2</v>
      </c>
      <c r="O54" s="82"/>
      <c r="P54" s="82">
        <f>(P53+Q53)/$C$53</f>
        <v>0.2</v>
      </c>
      <c r="Q54" s="82"/>
      <c r="R54" s="94"/>
      <c r="S54" s="95"/>
      <c r="T54" s="59">
        <f t="shared" ref="T54" si="40">SUM(D54:S54)</f>
        <v>1</v>
      </c>
    </row>
    <row r="55" spans="1:20">
      <c r="A55" s="79">
        <v>15</v>
      </c>
      <c r="B55" s="80" t="s">
        <v>1221</v>
      </c>
      <c r="C55" s="81">
        <f>'ESCOLA 10 SALAS'!H188</f>
        <v>56508.14</v>
      </c>
      <c r="D55" s="54"/>
      <c r="E55" s="55"/>
      <c r="F55" s="48">
        <f t="shared" ref="F55:P55" si="41">$C$55/12</f>
        <v>4709.0116666666663</v>
      </c>
      <c r="G55" s="48">
        <f t="shared" si="41"/>
        <v>4709.0116666666663</v>
      </c>
      <c r="H55" s="48">
        <f t="shared" si="41"/>
        <v>4709.0116666666663</v>
      </c>
      <c r="I55" s="48">
        <f t="shared" si="41"/>
        <v>4709.0116666666663</v>
      </c>
      <c r="J55" s="48">
        <f t="shared" si="41"/>
        <v>4709.0116666666663</v>
      </c>
      <c r="K55" s="48">
        <f t="shared" si="41"/>
        <v>4709.0116666666663</v>
      </c>
      <c r="L55" s="48">
        <f t="shared" si="41"/>
        <v>4709.0116666666663</v>
      </c>
      <c r="M55" s="48">
        <f t="shared" si="41"/>
        <v>4709.0116666666663</v>
      </c>
      <c r="N55" s="48">
        <f t="shared" si="41"/>
        <v>4709.0116666666663</v>
      </c>
      <c r="O55" s="48">
        <f t="shared" si="41"/>
        <v>4709.0116666666663</v>
      </c>
      <c r="P55" s="48">
        <f t="shared" si="41"/>
        <v>4709.0116666666663</v>
      </c>
      <c r="Q55" s="48">
        <f>$C$55/12</f>
        <v>4709.0116666666663</v>
      </c>
      <c r="R55" s="55"/>
      <c r="S55" s="55"/>
      <c r="T55" s="51"/>
    </row>
    <row r="56" spans="1:20">
      <c r="A56" s="79"/>
      <c r="B56" s="80"/>
      <c r="C56" s="81"/>
      <c r="D56" s="94"/>
      <c r="E56" s="95"/>
      <c r="F56" s="82">
        <f>(F55+G55)/$C$55</f>
        <v>0.16666666666666666</v>
      </c>
      <c r="G56" s="82"/>
      <c r="H56" s="82">
        <f>(H55+I55)/$C$55</f>
        <v>0.16666666666666666</v>
      </c>
      <c r="I56" s="82"/>
      <c r="J56" s="82">
        <f>(J55+K55)/$C$55</f>
        <v>0.16666666666666666</v>
      </c>
      <c r="K56" s="82"/>
      <c r="L56" s="82">
        <f>(L55+M55)/$C$55</f>
        <v>0.16666666666666666</v>
      </c>
      <c r="M56" s="82"/>
      <c r="N56" s="82">
        <f>(N55+O55)/$C$55</f>
        <v>0.16666666666666666</v>
      </c>
      <c r="O56" s="82"/>
      <c r="P56" s="82">
        <f>(P55+Q55)/$C$55</f>
        <v>0.16666666666666666</v>
      </c>
      <c r="Q56" s="82"/>
      <c r="R56" s="94"/>
      <c r="S56" s="95"/>
      <c r="T56" s="59">
        <f t="shared" ref="T56" si="42">SUM(D56:S56)</f>
        <v>0.99999999999999989</v>
      </c>
    </row>
    <row r="57" spans="1:20">
      <c r="A57" s="98">
        <v>15.000999999999999</v>
      </c>
      <c r="B57" s="99" t="s">
        <v>1222</v>
      </c>
      <c r="C57" s="103">
        <f>'ESCOLA 10 SALAS'!H189</f>
        <v>10302.650000000001</v>
      </c>
      <c r="D57" s="54"/>
      <c r="E57" s="55"/>
      <c r="F57" s="48">
        <f t="shared" ref="F57:P57" si="43">$C$57/12</f>
        <v>858.55416666666679</v>
      </c>
      <c r="G57" s="48">
        <f t="shared" si="43"/>
        <v>858.55416666666679</v>
      </c>
      <c r="H57" s="48">
        <f t="shared" si="43"/>
        <v>858.55416666666679</v>
      </c>
      <c r="I57" s="48">
        <f t="shared" si="43"/>
        <v>858.55416666666679</v>
      </c>
      <c r="J57" s="48">
        <f t="shared" si="43"/>
        <v>858.55416666666679</v>
      </c>
      <c r="K57" s="48">
        <f t="shared" si="43"/>
        <v>858.55416666666679</v>
      </c>
      <c r="L57" s="48">
        <f t="shared" si="43"/>
        <v>858.55416666666679</v>
      </c>
      <c r="M57" s="48">
        <f t="shared" si="43"/>
        <v>858.55416666666679</v>
      </c>
      <c r="N57" s="48">
        <f t="shared" si="43"/>
        <v>858.55416666666679</v>
      </c>
      <c r="O57" s="48">
        <f t="shared" si="43"/>
        <v>858.55416666666679</v>
      </c>
      <c r="P57" s="48">
        <f t="shared" si="43"/>
        <v>858.55416666666679</v>
      </c>
      <c r="Q57" s="48">
        <f>$C$57/12</f>
        <v>858.55416666666679</v>
      </c>
      <c r="R57" s="55"/>
      <c r="S57" s="55"/>
      <c r="T57" s="51"/>
    </row>
    <row r="58" spans="1:20">
      <c r="A58" s="98"/>
      <c r="B58" s="99"/>
      <c r="C58" s="103"/>
      <c r="D58" s="94"/>
      <c r="E58" s="95"/>
      <c r="F58" s="82">
        <f>(F57+G57)/$C$57</f>
        <v>0.16666666666666666</v>
      </c>
      <c r="G58" s="82"/>
      <c r="H58" s="82">
        <f>(H57+I57)/$C$57</f>
        <v>0.16666666666666666</v>
      </c>
      <c r="I58" s="82"/>
      <c r="J58" s="82">
        <f>(J57+K57)/$C$57</f>
        <v>0.16666666666666666</v>
      </c>
      <c r="K58" s="82"/>
      <c r="L58" s="82">
        <f>(L57+M57)/$C$57</f>
        <v>0.16666666666666666</v>
      </c>
      <c r="M58" s="82"/>
      <c r="N58" s="82">
        <f>(N57+O57)/$C$57</f>
        <v>0.16666666666666666</v>
      </c>
      <c r="O58" s="82"/>
      <c r="P58" s="82">
        <f>(P57+Q57)/$C$57</f>
        <v>0.16666666666666666</v>
      </c>
      <c r="Q58" s="82"/>
      <c r="R58" s="94"/>
      <c r="S58" s="95"/>
      <c r="T58" s="59">
        <f t="shared" ref="T58" si="44">SUM(D58:S58)</f>
        <v>0.99999999999999989</v>
      </c>
    </row>
    <row r="59" spans="1:20">
      <c r="A59" s="98">
        <v>15.002000000000001</v>
      </c>
      <c r="B59" s="99" t="s">
        <v>1223</v>
      </c>
      <c r="C59" s="100">
        <f>'ESCOLA 10 SALAS'!H208</f>
        <v>31312.909999999996</v>
      </c>
      <c r="D59" s="54"/>
      <c r="E59" s="55"/>
      <c r="F59" s="48">
        <f t="shared" ref="F59:P59" si="45">$C$59/12</f>
        <v>2609.4091666666664</v>
      </c>
      <c r="G59" s="48">
        <f t="shared" si="45"/>
        <v>2609.4091666666664</v>
      </c>
      <c r="H59" s="48">
        <f t="shared" si="45"/>
        <v>2609.4091666666664</v>
      </c>
      <c r="I59" s="48">
        <f t="shared" si="45"/>
        <v>2609.4091666666664</v>
      </c>
      <c r="J59" s="48">
        <f t="shared" si="45"/>
        <v>2609.4091666666664</v>
      </c>
      <c r="K59" s="48">
        <f t="shared" si="45"/>
        <v>2609.4091666666664</v>
      </c>
      <c r="L59" s="48">
        <f t="shared" si="45"/>
        <v>2609.4091666666664</v>
      </c>
      <c r="M59" s="48">
        <f t="shared" si="45"/>
        <v>2609.4091666666664</v>
      </c>
      <c r="N59" s="48">
        <f t="shared" si="45"/>
        <v>2609.4091666666664</v>
      </c>
      <c r="O59" s="48">
        <f t="shared" si="45"/>
        <v>2609.4091666666664</v>
      </c>
      <c r="P59" s="48">
        <f t="shared" si="45"/>
        <v>2609.4091666666664</v>
      </c>
      <c r="Q59" s="48">
        <f>$C$59/12</f>
        <v>2609.4091666666664</v>
      </c>
      <c r="R59" s="55"/>
      <c r="S59" s="55"/>
      <c r="T59" s="51"/>
    </row>
    <row r="60" spans="1:20">
      <c r="A60" s="98"/>
      <c r="B60" s="99"/>
      <c r="C60" s="100"/>
      <c r="D60" s="94"/>
      <c r="E60" s="95"/>
      <c r="F60" s="82">
        <f>(F59+G59)/$C$59</f>
        <v>0.16666666666666666</v>
      </c>
      <c r="G60" s="82"/>
      <c r="H60" s="82">
        <f>(H59+I59)/$C$59</f>
        <v>0.16666666666666666</v>
      </c>
      <c r="I60" s="82"/>
      <c r="J60" s="82">
        <f>(J59+K59)/$C$59</f>
        <v>0.16666666666666666</v>
      </c>
      <c r="K60" s="82"/>
      <c r="L60" s="82">
        <f>(L59+M59)/$C$59</f>
        <v>0.16666666666666666</v>
      </c>
      <c r="M60" s="82"/>
      <c r="N60" s="82">
        <f>(N59+O59)/$C$59</f>
        <v>0.16666666666666666</v>
      </c>
      <c r="O60" s="82"/>
      <c r="P60" s="82">
        <f>(P59+Q59)/$C$59</f>
        <v>0.16666666666666666</v>
      </c>
      <c r="Q60" s="82"/>
      <c r="R60" s="94"/>
      <c r="S60" s="95"/>
      <c r="T60" s="59">
        <f t="shared" ref="T60" si="46">SUM(D60:S60)</f>
        <v>0.99999999999999989</v>
      </c>
    </row>
    <row r="61" spans="1:20" ht="18" customHeight="1">
      <c r="A61" s="98">
        <v>15.003</v>
      </c>
      <c r="B61" s="99" t="s">
        <v>1224</v>
      </c>
      <c r="C61" s="100">
        <f>'ESCOLA 10 SALAS'!H221</f>
        <v>9897.5</v>
      </c>
      <c r="D61" s="54"/>
      <c r="E61" s="53"/>
      <c r="F61" s="48">
        <f>$C$61/6</f>
        <v>1649.5833333333333</v>
      </c>
      <c r="G61" s="48">
        <f t="shared" ref="G61:K61" si="47">$C$61/6</f>
        <v>1649.5833333333333</v>
      </c>
      <c r="H61" s="48">
        <f t="shared" si="47"/>
        <v>1649.5833333333333</v>
      </c>
      <c r="I61" s="48">
        <f t="shared" si="47"/>
        <v>1649.5833333333333</v>
      </c>
      <c r="J61" s="48">
        <f t="shared" si="47"/>
        <v>1649.5833333333333</v>
      </c>
      <c r="K61" s="48">
        <f t="shared" si="47"/>
        <v>1649.5833333333333</v>
      </c>
      <c r="L61" s="48"/>
      <c r="M61" s="48"/>
      <c r="N61" s="48"/>
      <c r="O61" s="48"/>
      <c r="P61" s="48"/>
      <c r="Q61" s="48"/>
      <c r="R61" s="55"/>
      <c r="S61" s="55"/>
      <c r="T61" s="51"/>
    </row>
    <row r="62" spans="1:20">
      <c r="A62" s="98"/>
      <c r="B62" s="99"/>
      <c r="C62" s="100"/>
      <c r="D62" s="91"/>
      <c r="E62" s="91"/>
      <c r="F62" s="82">
        <f>(F61+G61)/$C$61</f>
        <v>0.33333333333333331</v>
      </c>
      <c r="G62" s="82"/>
      <c r="H62" s="82">
        <f>(H61+I61)/$C$61</f>
        <v>0.33333333333333331</v>
      </c>
      <c r="I62" s="82"/>
      <c r="J62" s="82">
        <f>(J61+K61)/$C$61</f>
        <v>0.33333333333333331</v>
      </c>
      <c r="K62" s="82"/>
      <c r="L62" s="91"/>
      <c r="M62" s="91"/>
      <c r="N62" s="91"/>
      <c r="O62" s="91"/>
      <c r="P62" s="91"/>
      <c r="Q62" s="91"/>
      <c r="R62" s="91"/>
      <c r="S62" s="91"/>
      <c r="T62" s="59">
        <f t="shared" ref="T62" si="48">SUM(D62:S62)</f>
        <v>1</v>
      </c>
    </row>
    <row r="63" spans="1:20" ht="17.25" customHeight="1">
      <c r="A63" s="98">
        <v>15.004</v>
      </c>
      <c r="B63" s="104" t="s">
        <v>1225</v>
      </c>
      <c r="C63" s="100">
        <f>'ESCOLA 10 SALAS'!H228</f>
        <v>4995.08</v>
      </c>
      <c r="D63" s="54"/>
      <c r="E63" s="52"/>
      <c r="F63" s="54"/>
      <c r="G63" s="52"/>
      <c r="H63" s="54"/>
      <c r="I63" s="52"/>
      <c r="J63" s="54"/>
      <c r="K63" s="52"/>
      <c r="L63" s="48"/>
      <c r="M63" s="48"/>
      <c r="N63" s="48"/>
      <c r="O63" s="48"/>
      <c r="P63" s="48">
        <f>$C$63/2</f>
        <v>2497.54</v>
      </c>
      <c r="Q63" s="48">
        <f>$C$63/2</f>
        <v>2497.54</v>
      </c>
      <c r="R63" s="55"/>
      <c r="S63" s="55"/>
      <c r="T63" s="51"/>
    </row>
    <row r="64" spans="1:20">
      <c r="A64" s="98"/>
      <c r="B64" s="105"/>
      <c r="C64" s="100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82">
        <f>(P63+Q63)/$C$63</f>
        <v>1</v>
      </c>
      <c r="Q64" s="82"/>
      <c r="R64" s="91"/>
      <c r="S64" s="91"/>
      <c r="T64" s="59">
        <f t="shared" ref="T64" si="49">SUM(D64:S64)</f>
        <v>1</v>
      </c>
    </row>
    <row r="65" spans="1:20">
      <c r="A65" s="79">
        <v>16</v>
      </c>
      <c r="B65" s="80" t="s">
        <v>1226</v>
      </c>
      <c r="C65" s="81">
        <f>'ESCOLA 10 SALAS'!H231</f>
        <v>30834.649999999998</v>
      </c>
      <c r="D65" s="54"/>
      <c r="E65" s="55"/>
      <c r="F65" s="54"/>
      <c r="G65" s="52"/>
      <c r="H65" s="54"/>
      <c r="I65" s="52"/>
      <c r="J65" s="54"/>
      <c r="K65" s="52"/>
      <c r="L65" s="48"/>
      <c r="M65" s="48"/>
      <c r="N65" s="48"/>
      <c r="O65" s="48"/>
      <c r="P65" s="48">
        <f>$C$65/4</f>
        <v>7708.6624999999995</v>
      </c>
      <c r="Q65" s="48">
        <f t="shared" ref="Q65:S65" si="50">$C$65/4</f>
        <v>7708.6624999999995</v>
      </c>
      <c r="R65" s="48">
        <f t="shared" si="50"/>
        <v>7708.6624999999995</v>
      </c>
      <c r="S65" s="48">
        <f t="shared" si="50"/>
        <v>7708.6624999999995</v>
      </c>
      <c r="T65" s="51"/>
    </row>
    <row r="66" spans="1:20">
      <c r="A66" s="79"/>
      <c r="B66" s="80"/>
      <c r="C66" s="8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82">
        <f>(P65+Q65)/$C$65</f>
        <v>0.5</v>
      </c>
      <c r="Q66" s="82"/>
      <c r="R66" s="82">
        <f>(R65+S65)/$C$65</f>
        <v>0.5</v>
      </c>
      <c r="S66" s="82"/>
      <c r="T66" s="59">
        <f t="shared" ref="T66" si="51">SUM(D66:S66)</f>
        <v>1</v>
      </c>
    </row>
    <row r="67" spans="1:20">
      <c r="A67" s="79">
        <v>17</v>
      </c>
      <c r="B67" s="80" t="s">
        <v>1227</v>
      </c>
      <c r="C67" s="81">
        <f>'ESCOLA 10 SALAS'!H246</f>
        <v>34873.75</v>
      </c>
      <c r="D67" s="54"/>
      <c r="E67" s="52"/>
      <c r="F67" s="54"/>
      <c r="G67" s="52"/>
      <c r="H67" s="48">
        <f t="shared" ref="H67:R67" si="52">$C$67/12</f>
        <v>2906.1458333333335</v>
      </c>
      <c r="I67" s="48">
        <f t="shared" si="52"/>
        <v>2906.1458333333335</v>
      </c>
      <c r="J67" s="48">
        <f t="shared" si="52"/>
        <v>2906.1458333333335</v>
      </c>
      <c r="K67" s="48">
        <f t="shared" si="52"/>
        <v>2906.1458333333335</v>
      </c>
      <c r="L67" s="48">
        <f t="shared" si="52"/>
        <v>2906.1458333333335</v>
      </c>
      <c r="M67" s="48">
        <f t="shared" si="52"/>
        <v>2906.1458333333335</v>
      </c>
      <c r="N67" s="48">
        <f t="shared" si="52"/>
        <v>2906.1458333333335</v>
      </c>
      <c r="O67" s="48">
        <f t="shared" si="52"/>
        <v>2906.1458333333335</v>
      </c>
      <c r="P67" s="48">
        <f t="shared" si="52"/>
        <v>2906.1458333333335</v>
      </c>
      <c r="Q67" s="48">
        <f t="shared" si="52"/>
        <v>2906.1458333333335</v>
      </c>
      <c r="R67" s="48">
        <f t="shared" si="52"/>
        <v>2906.1458333333335</v>
      </c>
      <c r="S67" s="48">
        <f>$C$67/12</f>
        <v>2906.1458333333335</v>
      </c>
      <c r="T67" s="51"/>
    </row>
    <row r="68" spans="1:20">
      <c r="A68" s="79"/>
      <c r="B68" s="80"/>
      <c r="C68" s="81"/>
      <c r="D68" s="94"/>
      <c r="E68" s="95"/>
      <c r="F68" s="91"/>
      <c r="G68" s="91"/>
      <c r="H68" s="82">
        <f>(H67+I67)/$C$67</f>
        <v>0.16666666666666669</v>
      </c>
      <c r="I68" s="82"/>
      <c r="J68" s="82">
        <f>(J67+K67)/$C$67</f>
        <v>0.16666666666666669</v>
      </c>
      <c r="K68" s="82"/>
      <c r="L68" s="82">
        <f>(L67+M67)/$C$67</f>
        <v>0.16666666666666669</v>
      </c>
      <c r="M68" s="82"/>
      <c r="N68" s="82">
        <f>(N67+O67)/$C$67</f>
        <v>0.16666666666666669</v>
      </c>
      <c r="O68" s="82"/>
      <c r="P68" s="82">
        <f>(P67+Q67)/$C$67</f>
        <v>0.16666666666666669</v>
      </c>
      <c r="Q68" s="82"/>
      <c r="R68" s="82">
        <f>(R67+S67)/$C$67</f>
        <v>0.16666666666666669</v>
      </c>
      <c r="S68" s="82"/>
      <c r="T68" s="59">
        <f t="shared" ref="T68" si="53">SUM(D68:S68)</f>
        <v>1.0000000000000002</v>
      </c>
    </row>
    <row r="69" spans="1:20">
      <c r="A69" s="98">
        <v>17.001000000000001</v>
      </c>
      <c r="B69" s="99" t="s">
        <v>1228</v>
      </c>
      <c r="C69" s="100">
        <f>'ESCOLA 10 SALAS'!H247</f>
        <v>2586.92</v>
      </c>
      <c r="D69" s="54"/>
      <c r="E69" s="52"/>
      <c r="F69" s="54"/>
      <c r="G69" s="52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48">
        <f>$C$69/2</f>
        <v>1293.46</v>
      </c>
      <c r="S69" s="48">
        <f>$C$69/2</f>
        <v>1293.46</v>
      </c>
      <c r="T69" s="51"/>
    </row>
    <row r="70" spans="1:20">
      <c r="A70" s="98"/>
      <c r="B70" s="99"/>
      <c r="C70" s="100"/>
      <c r="D70" s="94"/>
      <c r="E70" s="95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82">
        <f>(R69+S69)/$C$69</f>
        <v>1</v>
      </c>
      <c r="S70" s="82"/>
      <c r="T70" s="59">
        <f t="shared" ref="T70" si="54">SUM(D70:S70)</f>
        <v>1</v>
      </c>
    </row>
    <row r="71" spans="1:20">
      <c r="A71" s="98">
        <v>17.001999999999999</v>
      </c>
      <c r="B71" s="99" t="s">
        <v>1229</v>
      </c>
      <c r="C71" s="100">
        <f>'ESCOLA 10 SALAS'!H251</f>
        <v>9131.69</v>
      </c>
      <c r="D71" s="54"/>
      <c r="E71" s="52"/>
      <c r="F71" s="54"/>
      <c r="G71" s="52"/>
      <c r="H71" s="48">
        <f t="shared" ref="H71:P71" si="55">$C$71/10</f>
        <v>913.1690000000001</v>
      </c>
      <c r="I71" s="48">
        <f t="shared" si="55"/>
        <v>913.1690000000001</v>
      </c>
      <c r="J71" s="48">
        <f t="shared" si="55"/>
        <v>913.1690000000001</v>
      </c>
      <c r="K71" s="48">
        <f t="shared" si="55"/>
        <v>913.1690000000001</v>
      </c>
      <c r="L71" s="48">
        <f t="shared" si="55"/>
        <v>913.1690000000001</v>
      </c>
      <c r="M71" s="48">
        <f t="shared" si="55"/>
        <v>913.1690000000001</v>
      </c>
      <c r="N71" s="48">
        <f t="shared" si="55"/>
        <v>913.1690000000001</v>
      </c>
      <c r="O71" s="48">
        <f t="shared" si="55"/>
        <v>913.1690000000001</v>
      </c>
      <c r="P71" s="48">
        <f t="shared" si="55"/>
        <v>913.1690000000001</v>
      </c>
      <c r="Q71" s="48">
        <f>$C$71/10</f>
        <v>913.1690000000001</v>
      </c>
      <c r="R71" s="48"/>
      <c r="S71" s="48"/>
      <c r="T71" s="51"/>
    </row>
    <row r="72" spans="1:20">
      <c r="A72" s="98"/>
      <c r="B72" s="99"/>
      <c r="C72" s="100"/>
      <c r="D72" s="94"/>
      <c r="E72" s="95"/>
      <c r="F72" s="91"/>
      <c r="G72" s="91"/>
      <c r="H72" s="82">
        <f>(H71+I71)/$C$71</f>
        <v>0.2</v>
      </c>
      <c r="I72" s="82"/>
      <c r="J72" s="82">
        <f>(J71+K71)/$C$71</f>
        <v>0.2</v>
      </c>
      <c r="K72" s="82"/>
      <c r="L72" s="82">
        <f>(L71+M71)/$C$71</f>
        <v>0.2</v>
      </c>
      <c r="M72" s="82"/>
      <c r="N72" s="82">
        <f>(N71+O71)/$C$71</f>
        <v>0.2</v>
      </c>
      <c r="O72" s="82"/>
      <c r="P72" s="82">
        <f>(P71+Q71)/$C$71</f>
        <v>0.2</v>
      </c>
      <c r="Q72" s="82"/>
      <c r="R72" s="91"/>
      <c r="S72" s="91"/>
      <c r="T72" s="59">
        <f t="shared" ref="T72" si="56">SUM(D72:S72)</f>
        <v>1</v>
      </c>
    </row>
    <row r="73" spans="1:20">
      <c r="A73" s="106" t="s">
        <v>1230</v>
      </c>
      <c r="B73" s="107" t="s">
        <v>1231</v>
      </c>
      <c r="C73" s="100">
        <f>'ESCOLA 10 SALAS'!H252</f>
        <v>6258.91</v>
      </c>
      <c r="D73" s="54"/>
      <c r="E73" s="55"/>
      <c r="F73" s="54"/>
      <c r="G73" s="52"/>
      <c r="H73" s="48">
        <f>$C$73/8</f>
        <v>782.36374999999998</v>
      </c>
      <c r="I73" s="48">
        <f t="shared" ref="I73:O73" si="57">$C$73/8</f>
        <v>782.36374999999998</v>
      </c>
      <c r="J73" s="48">
        <f t="shared" si="57"/>
        <v>782.36374999999998</v>
      </c>
      <c r="K73" s="48">
        <f t="shared" si="57"/>
        <v>782.36374999999998</v>
      </c>
      <c r="L73" s="48">
        <f t="shared" si="57"/>
        <v>782.36374999999998</v>
      </c>
      <c r="M73" s="48">
        <f t="shared" si="57"/>
        <v>782.36374999999998</v>
      </c>
      <c r="N73" s="48">
        <f t="shared" si="57"/>
        <v>782.36374999999998</v>
      </c>
      <c r="O73" s="48">
        <f t="shared" si="57"/>
        <v>782.36374999999998</v>
      </c>
      <c r="P73" s="55"/>
      <c r="Q73" s="55"/>
      <c r="R73" s="55"/>
      <c r="S73" s="55"/>
      <c r="T73" s="51"/>
    </row>
    <row r="74" spans="1:20">
      <c r="A74" s="106"/>
      <c r="B74" s="108"/>
      <c r="C74" s="100"/>
      <c r="D74" s="94"/>
      <c r="E74" s="95"/>
      <c r="F74" s="91"/>
      <c r="G74" s="91"/>
      <c r="H74" s="82">
        <f>(H73+I73)/$C$73</f>
        <v>0.25</v>
      </c>
      <c r="I74" s="82"/>
      <c r="J74" s="82">
        <f>(J73+K73)/$C$73</f>
        <v>0.25</v>
      </c>
      <c r="K74" s="82"/>
      <c r="L74" s="82">
        <f>(L73+M73)/$C$73</f>
        <v>0.25</v>
      </c>
      <c r="M74" s="82"/>
      <c r="N74" s="82">
        <f>(N73+O73)/$C$73</f>
        <v>0.25</v>
      </c>
      <c r="O74" s="82"/>
      <c r="P74" s="91"/>
      <c r="Q74" s="91"/>
      <c r="R74" s="91"/>
      <c r="S74" s="91"/>
      <c r="T74" s="59">
        <f t="shared" ref="T74" si="58">SUM(D74:S74)</f>
        <v>1</v>
      </c>
    </row>
    <row r="75" spans="1:20">
      <c r="A75" s="98" t="s">
        <v>1232</v>
      </c>
      <c r="B75" s="99" t="s">
        <v>1233</v>
      </c>
      <c r="C75" s="100">
        <f>'ESCOLA 10 SALAS'!H258</f>
        <v>2872.78</v>
      </c>
      <c r="D75" s="54"/>
      <c r="E75" s="52"/>
      <c r="F75" s="54"/>
      <c r="G75" s="52"/>
      <c r="H75" s="55"/>
      <c r="I75" s="55"/>
      <c r="J75" s="55"/>
      <c r="K75" s="55"/>
      <c r="L75" s="55"/>
      <c r="M75" s="55"/>
      <c r="N75" s="55"/>
      <c r="O75" s="55"/>
      <c r="P75" s="48">
        <f>$C$75/2</f>
        <v>1436.39</v>
      </c>
      <c r="Q75" s="48">
        <f>$C$75/2</f>
        <v>1436.39</v>
      </c>
      <c r="R75" s="55"/>
      <c r="S75" s="55"/>
      <c r="T75" s="51"/>
    </row>
    <row r="76" spans="1:20">
      <c r="A76" s="98"/>
      <c r="B76" s="99"/>
      <c r="C76" s="100"/>
      <c r="D76" s="94"/>
      <c r="E76" s="95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82">
        <f>(P75+Q75)/$C$75</f>
        <v>1</v>
      </c>
      <c r="Q76" s="82"/>
      <c r="R76" s="91"/>
      <c r="S76" s="91"/>
      <c r="T76" s="59">
        <f t="shared" ref="T76" si="59">SUM(D76:S76)</f>
        <v>1</v>
      </c>
    </row>
    <row r="77" spans="1:20">
      <c r="A77" s="98">
        <v>17.003</v>
      </c>
      <c r="B77" s="99" t="s">
        <v>1234</v>
      </c>
      <c r="C77" s="100">
        <f>'ESCOLA 10 SALAS'!H265</f>
        <v>23155.140000000003</v>
      </c>
      <c r="D77" s="54"/>
      <c r="E77" s="52"/>
      <c r="F77" s="54"/>
      <c r="G77" s="52"/>
      <c r="H77" s="55"/>
      <c r="I77" s="55"/>
      <c r="J77" s="55"/>
      <c r="K77" s="55"/>
      <c r="L77" s="48">
        <f>$C$77/8</f>
        <v>2894.3925000000004</v>
      </c>
      <c r="M77" s="48">
        <f t="shared" ref="M77:S77" si="60">$C$77/8</f>
        <v>2894.3925000000004</v>
      </c>
      <c r="N77" s="48">
        <f t="shared" si="60"/>
        <v>2894.3925000000004</v>
      </c>
      <c r="O77" s="48">
        <f t="shared" si="60"/>
        <v>2894.3925000000004</v>
      </c>
      <c r="P77" s="48">
        <f t="shared" si="60"/>
        <v>2894.3925000000004</v>
      </c>
      <c r="Q77" s="48">
        <f t="shared" si="60"/>
        <v>2894.3925000000004</v>
      </c>
      <c r="R77" s="48">
        <f t="shared" si="60"/>
        <v>2894.3925000000004</v>
      </c>
      <c r="S77" s="48">
        <f t="shared" si="60"/>
        <v>2894.3925000000004</v>
      </c>
      <c r="T77" s="51"/>
    </row>
    <row r="78" spans="1:20" ht="15" customHeight="1">
      <c r="A78" s="98"/>
      <c r="B78" s="99"/>
      <c r="C78" s="100"/>
      <c r="D78" s="94"/>
      <c r="E78" s="95"/>
      <c r="F78" s="91"/>
      <c r="G78" s="91"/>
      <c r="H78" s="91"/>
      <c r="I78" s="91"/>
      <c r="J78" s="91"/>
      <c r="K78" s="91"/>
      <c r="L78" s="82">
        <f>(L77+M77)/$C$77</f>
        <v>0.25</v>
      </c>
      <c r="M78" s="82"/>
      <c r="N78" s="82">
        <f>(N77+O77)/$C$77</f>
        <v>0.25</v>
      </c>
      <c r="O78" s="82"/>
      <c r="P78" s="82">
        <f>(P77+Q77)/$C$77</f>
        <v>0.25</v>
      </c>
      <c r="Q78" s="82"/>
      <c r="R78" s="82">
        <f>(R77+S77)/$C$77</f>
        <v>0.25</v>
      </c>
      <c r="S78" s="82"/>
      <c r="T78" s="59">
        <f t="shared" ref="T78" si="61">SUM(D78:S78)</f>
        <v>1</v>
      </c>
    </row>
    <row r="79" spans="1:20">
      <c r="A79" s="79">
        <v>18</v>
      </c>
      <c r="B79" s="80" t="s">
        <v>1235</v>
      </c>
      <c r="C79" s="81">
        <f>'ESCOLA 10 SALAS'!H271</f>
        <v>18522.5</v>
      </c>
      <c r="D79" s="54"/>
      <c r="E79" s="55"/>
      <c r="F79" s="54"/>
      <c r="G79" s="52"/>
      <c r="H79" s="55"/>
      <c r="I79" s="55"/>
      <c r="J79" s="55"/>
      <c r="K79" s="55"/>
      <c r="L79" s="55"/>
      <c r="M79" s="55"/>
      <c r="N79" s="55"/>
      <c r="O79" s="55"/>
      <c r="P79" s="48">
        <f>$C$79/4</f>
        <v>4630.625</v>
      </c>
      <c r="Q79" s="48">
        <f t="shared" ref="Q79:S79" si="62">$C$79/4</f>
        <v>4630.625</v>
      </c>
      <c r="R79" s="48">
        <f t="shared" si="62"/>
        <v>4630.625</v>
      </c>
      <c r="S79" s="48">
        <f t="shared" si="62"/>
        <v>4630.625</v>
      </c>
      <c r="T79" s="51"/>
    </row>
    <row r="80" spans="1:20">
      <c r="A80" s="79"/>
      <c r="B80" s="80"/>
      <c r="C80" s="81"/>
      <c r="D80" s="94"/>
      <c r="E80" s="95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82">
        <f>(P79+Q79)/$C$79</f>
        <v>0.5</v>
      </c>
      <c r="Q80" s="82"/>
      <c r="R80" s="82">
        <f>(R79+S79)/$C$79</f>
        <v>0.5</v>
      </c>
      <c r="S80" s="82"/>
      <c r="T80" s="59">
        <f t="shared" ref="T80" si="63">SUM(D80:S80)</f>
        <v>1</v>
      </c>
    </row>
    <row r="81" spans="1:20">
      <c r="A81" s="79">
        <v>19</v>
      </c>
      <c r="B81" s="80" t="s">
        <v>1236</v>
      </c>
      <c r="C81" s="81">
        <f>'ESCOLA 10 SALAS'!H284</f>
        <v>412.32</v>
      </c>
      <c r="D81" s="54"/>
      <c r="E81" s="55"/>
      <c r="F81" s="54"/>
      <c r="G81" s="52"/>
      <c r="H81" s="55"/>
      <c r="I81" s="55"/>
      <c r="J81" s="55"/>
      <c r="K81" s="55"/>
      <c r="L81" s="55"/>
      <c r="M81" s="55"/>
      <c r="N81" s="55"/>
      <c r="O81" s="55"/>
      <c r="P81" s="48">
        <f>$C$81/2</f>
        <v>206.16</v>
      </c>
      <c r="Q81" s="48">
        <f>$C$81/2</f>
        <v>206.16</v>
      </c>
      <c r="R81" s="55"/>
      <c r="S81" s="55"/>
      <c r="T81" s="51"/>
    </row>
    <row r="82" spans="1:20">
      <c r="A82" s="79"/>
      <c r="B82" s="80"/>
      <c r="C82" s="81"/>
      <c r="D82" s="94"/>
      <c r="E82" s="95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82">
        <f>(P81+Q81)/$C$81</f>
        <v>1</v>
      </c>
      <c r="Q82" s="82"/>
      <c r="R82" s="91"/>
      <c r="S82" s="91"/>
      <c r="T82" s="59">
        <f t="shared" ref="T82" si="64">SUM(D82:S82)</f>
        <v>1</v>
      </c>
    </row>
    <row r="83" spans="1:20">
      <c r="A83" s="79">
        <v>20</v>
      </c>
      <c r="B83" s="80" t="s">
        <v>1237</v>
      </c>
      <c r="C83" s="81">
        <f>'ESCOLA 10 SALAS'!H287</f>
        <v>586.65</v>
      </c>
      <c r="D83" s="54"/>
      <c r="E83" s="55"/>
      <c r="F83" s="54"/>
      <c r="G83" s="52"/>
      <c r="H83" s="55"/>
      <c r="I83" s="55"/>
      <c r="J83" s="55"/>
      <c r="K83" s="55"/>
      <c r="L83" s="55"/>
      <c r="M83" s="55"/>
      <c r="N83" s="55"/>
      <c r="O83" s="55"/>
      <c r="P83" s="48">
        <f>$C$83/2</f>
        <v>293.32499999999999</v>
      </c>
      <c r="Q83" s="48">
        <f>$C$83/2</f>
        <v>293.32499999999999</v>
      </c>
      <c r="R83" s="55"/>
      <c r="S83" s="55"/>
      <c r="T83" s="51"/>
    </row>
    <row r="84" spans="1:20">
      <c r="A84" s="79"/>
      <c r="B84" s="80"/>
      <c r="C84" s="81"/>
      <c r="D84" s="94"/>
      <c r="E84" s="95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82">
        <f>(P83+Q83)/$C$83</f>
        <v>1</v>
      </c>
      <c r="Q84" s="82"/>
      <c r="R84" s="91"/>
      <c r="S84" s="91"/>
      <c r="T84" s="59">
        <f t="shared" ref="T84" si="65">SUM(D84:S84)</f>
        <v>1</v>
      </c>
    </row>
    <row r="85" spans="1:20">
      <c r="A85" s="79">
        <v>21</v>
      </c>
      <c r="B85" s="80" t="s">
        <v>1238</v>
      </c>
      <c r="C85" s="81">
        <f>'ESCOLA 10 SALAS'!H291</f>
        <v>77271.700000000012</v>
      </c>
      <c r="D85" s="54"/>
      <c r="E85" s="52"/>
      <c r="F85" s="54"/>
      <c r="G85" s="52"/>
      <c r="H85" s="55"/>
      <c r="I85" s="55"/>
      <c r="J85" s="55"/>
      <c r="K85" s="55"/>
      <c r="L85" s="55"/>
      <c r="M85" s="55"/>
      <c r="N85" s="48">
        <f>$C$85/6</f>
        <v>12878.616666666669</v>
      </c>
      <c r="O85" s="48">
        <f t="shared" ref="O85:S85" si="66">$C$85/6</f>
        <v>12878.616666666669</v>
      </c>
      <c r="P85" s="48">
        <f t="shared" si="66"/>
        <v>12878.616666666669</v>
      </c>
      <c r="Q85" s="48">
        <f t="shared" si="66"/>
        <v>12878.616666666669</v>
      </c>
      <c r="R85" s="48">
        <f t="shared" si="66"/>
        <v>12878.616666666669</v>
      </c>
      <c r="S85" s="48">
        <f t="shared" si="66"/>
        <v>12878.616666666669</v>
      </c>
      <c r="T85" s="51"/>
    </row>
    <row r="86" spans="1:20">
      <c r="A86" s="79"/>
      <c r="B86" s="80"/>
      <c r="C86" s="81"/>
      <c r="D86" s="94"/>
      <c r="E86" s="95"/>
      <c r="F86" s="91"/>
      <c r="G86" s="91"/>
      <c r="H86" s="91"/>
      <c r="I86" s="91"/>
      <c r="J86" s="91"/>
      <c r="K86" s="91"/>
      <c r="L86" s="91"/>
      <c r="M86" s="91"/>
      <c r="N86" s="82">
        <f>(N85+O85)/$C$85</f>
        <v>0.33333333333333331</v>
      </c>
      <c r="O86" s="82"/>
      <c r="P86" s="82">
        <f>(P85+Q85)/$C$85</f>
        <v>0.33333333333333331</v>
      </c>
      <c r="Q86" s="82"/>
      <c r="R86" s="82">
        <f>(R85+S85)/$C$85</f>
        <v>0.33333333333333331</v>
      </c>
      <c r="S86" s="82"/>
      <c r="T86" s="59">
        <f t="shared" ref="T86" si="67">SUM(D86:S86)</f>
        <v>1</v>
      </c>
    </row>
    <row r="87" spans="1:20">
      <c r="A87" s="98">
        <v>21.001000000000001</v>
      </c>
      <c r="B87" s="99" t="s">
        <v>1239</v>
      </c>
      <c r="C87" s="100">
        <f>'ESCOLA 10 SALAS'!H292</f>
        <v>46108.170000000006</v>
      </c>
      <c r="D87" s="54"/>
      <c r="E87" s="55"/>
      <c r="F87" s="54"/>
      <c r="G87" s="52"/>
      <c r="H87" s="55"/>
      <c r="I87" s="55"/>
      <c r="J87" s="55"/>
      <c r="K87" s="55"/>
      <c r="L87" s="55"/>
      <c r="M87" s="55"/>
      <c r="N87" s="48">
        <f>$C$87/6</f>
        <v>7684.6950000000006</v>
      </c>
      <c r="O87" s="48">
        <f t="shared" ref="O87:S87" si="68">$C$87/6</f>
        <v>7684.6950000000006</v>
      </c>
      <c r="P87" s="48">
        <f t="shared" si="68"/>
        <v>7684.6950000000006</v>
      </c>
      <c r="Q87" s="48">
        <f t="shared" si="68"/>
        <v>7684.6950000000006</v>
      </c>
      <c r="R87" s="48">
        <f t="shared" si="68"/>
        <v>7684.6950000000006</v>
      </c>
      <c r="S87" s="48">
        <f t="shared" si="68"/>
        <v>7684.6950000000006</v>
      </c>
      <c r="T87" s="51"/>
    </row>
    <row r="88" spans="1:20">
      <c r="A88" s="98"/>
      <c r="B88" s="99"/>
      <c r="C88" s="100"/>
      <c r="D88" s="94"/>
      <c r="E88" s="95"/>
      <c r="F88" s="91"/>
      <c r="G88" s="91"/>
      <c r="H88" s="91"/>
      <c r="I88" s="91"/>
      <c r="J88" s="91"/>
      <c r="K88" s="91"/>
      <c r="L88" s="91"/>
      <c r="M88" s="91"/>
      <c r="N88" s="82">
        <f>(N87+O87)/$C$87</f>
        <v>0.33333333333333331</v>
      </c>
      <c r="O88" s="82"/>
      <c r="P88" s="82">
        <f>(P87+Q87)/$C$87</f>
        <v>0.33333333333333331</v>
      </c>
      <c r="Q88" s="82"/>
      <c r="R88" s="82">
        <f>(R87+S87)/$C$87</f>
        <v>0.33333333333333331</v>
      </c>
      <c r="S88" s="82"/>
      <c r="T88" s="59">
        <f t="shared" ref="T88" si="69">SUM(D88:S88)</f>
        <v>1</v>
      </c>
    </row>
    <row r="89" spans="1:20">
      <c r="A89" s="98">
        <v>21.001999999999999</v>
      </c>
      <c r="B89" s="99" t="s">
        <v>1240</v>
      </c>
      <c r="C89" s="100">
        <f>'ESCOLA 10 SALAS'!H301</f>
        <v>13740.36</v>
      </c>
      <c r="D89" s="54"/>
      <c r="E89" s="55"/>
      <c r="F89" s="54"/>
      <c r="G89" s="52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48">
        <f>$C$89/2</f>
        <v>6870.18</v>
      </c>
      <c r="S89" s="48">
        <f>$C$89/2</f>
        <v>6870.18</v>
      </c>
      <c r="T89" s="51"/>
    </row>
    <row r="90" spans="1:20">
      <c r="A90" s="98"/>
      <c r="B90" s="99"/>
      <c r="C90" s="100"/>
      <c r="D90" s="94"/>
      <c r="E90" s="95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82">
        <f>(R89+S89)/$C$89</f>
        <v>1</v>
      </c>
      <c r="S90" s="82"/>
      <c r="T90" s="59">
        <f t="shared" ref="T90" si="70">SUM(D90:S90)</f>
        <v>1</v>
      </c>
    </row>
    <row r="91" spans="1:20">
      <c r="A91" s="98">
        <v>21.003</v>
      </c>
      <c r="B91" s="99" t="s">
        <v>1241</v>
      </c>
      <c r="C91" s="100">
        <f>'ESCOLA 10 SALAS'!H305</f>
        <v>5585.17</v>
      </c>
      <c r="D91" s="54"/>
      <c r="E91" s="55"/>
      <c r="F91" s="54"/>
      <c r="G91" s="52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48">
        <f>$C$91/2</f>
        <v>2792.585</v>
      </c>
      <c r="S91" s="48">
        <f>$C$91/2</f>
        <v>2792.585</v>
      </c>
      <c r="T91" s="51"/>
    </row>
    <row r="92" spans="1:20">
      <c r="A92" s="98"/>
      <c r="B92" s="99"/>
      <c r="C92" s="100"/>
      <c r="D92" s="94"/>
      <c r="E92" s="95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82">
        <f>(R91+S91)/$C$91</f>
        <v>1</v>
      </c>
      <c r="S92" s="82"/>
      <c r="T92" s="59">
        <f t="shared" ref="T92" si="71">SUM(D92:S92)</f>
        <v>1</v>
      </c>
    </row>
    <row r="93" spans="1:20">
      <c r="A93" s="98">
        <v>21.004000000000001</v>
      </c>
      <c r="B93" s="99" t="s">
        <v>1242</v>
      </c>
      <c r="C93" s="100">
        <f>'ESCOLA 10 SALAS'!H309</f>
        <v>11838</v>
      </c>
      <c r="D93" s="54"/>
      <c r="E93" s="55"/>
      <c r="F93" s="54"/>
      <c r="G93" s="52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48">
        <f>$C$93/2</f>
        <v>5919</v>
      </c>
      <c r="S93" s="48">
        <f>$C$93/2</f>
        <v>5919</v>
      </c>
      <c r="T93" s="51"/>
    </row>
    <row r="94" spans="1:20">
      <c r="A94" s="98"/>
      <c r="B94" s="99"/>
      <c r="C94" s="100"/>
      <c r="D94" s="94"/>
      <c r="E94" s="95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82">
        <f>(R93+S93)/$C$93</f>
        <v>1</v>
      </c>
      <c r="S94" s="82"/>
      <c r="T94" s="59">
        <f t="shared" ref="T94" si="72">SUM(D94:S94)</f>
        <v>1</v>
      </c>
    </row>
    <row r="95" spans="1:20">
      <c r="A95" s="79">
        <v>22</v>
      </c>
      <c r="B95" s="80" t="s">
        <v>1243</v>
      </c>
      <c r="C95" s="81">
        <f>'ESCOLA 10 SALAS'!H312</f>
        <v>2685.84</v>
      </c>
      <c r="D95" s="54"/>
      <c r="E95" s="55"/>
      <c r="F95" s="54"/>
      <c r="G95" s="52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48">
        <f>$C$95/2</f>
        <v>1342.92</v>
      </c>
      <c r="S95" s="48">
        <f>$C$95/2</f>
        <v>1342.92</v>
      </c>
      <c r="T95" s="51"/>
    </row>
    <row r="96" spans="1:20">
      <c r="A96" s="79"/>
      <c r="B96" s="80"/>
      <c r="C96" s="81"/>
      <c r="D96" s="94"/>
      <c r="E96" s="95"/>
      <c r="F96" s="91"/>
      <c r="G96" s="91"/>
      <c r="H96" s="91"/>
      <c r="I96" s="91"/>
      <c r="J96" s="96"/>
      <c r="K96" s="97"/>
      <c r="L96" s="91"/>
      <c r="M96" s="91"/>
      <c r="N96" s="91"/>
      <c r="O96" s="91"/>
      <c r="P96" s="91"/>
      <c r="Q96" s="91"/>
      <c r="R96" s="82">
        <f>(R95+S95)/$C$95</f>
        <v>1</v>
      </c>
      <c r="S96" s="82"/>
      <c r="T96" s="59">
        <f>SUM(D96:S96)</f>
        <v>1</v>
      </c>
    </row>
    <row r="97" spans="1:20" s="58" customFormat="1" ht="12.95" customHeight="1">
      <c r="A97" s="112" t="s">
        <v>1244</v>
      </c>
      <c r="B97" s="113"/>
      <c r="C97" s="56">
        <f>SUM(C95,C85,C83,C81,C79,C67,C65,C55,C53,C51,C43,C41,C39,C29,C27,C19,C17,C15,C13,C11,C9,C7)</f>
        <v>2087571.6699999997</v>
      </c>
      <c r="D97" s="109">
        <f>SUM(D95:E95,D85:E85,D83:E83,D81:E81,D79:E79,D67:E67,D65:E65,D55:E55,D53:E53,D51:E51,D43:E43,D41:E41,D39:E39,D29:E29,D27:E27,D19:E19,D17:E17,D15:E15,D13:E13,D11:E11,D9:E9,D7:E7)</f>
        <v>107905.07333333333</v>
      </c>
      <c r="E97" s="109"/>
      <c r="F97" s="109">
        <f>SUM(F95:G95,F85:G85,F83:G83,F81:G81,F79:G79,F67:G67,F65:G65,F55:G55,F53:G53,F51:G51,F43:G43,F41:G41,F39:G39,F29:G29,F27:G27,F19:G19,F17:G17,F15:G15,F13:G13,F11:G11,F9:G9,F7:G7)</f>
        <v>329303.24904761906</v>
      </c>
      <c r="G97" s="109"/>
      <c r="H97" s="109">
        <f t="shared" ref="H97" si="73">SUM(H95:I95,H85:I85,H83:I83,H81:I81,H79:I79,H67:I67,H65:I65,H55:I55,H53:I53,H51:I51,H43:I43,H41:I41,H39:I39,H29:I29,H27:I27,H19:I19,H17:I17,H15:I15,H13:I13,H11:I11,H9:I9,H7:I7)</f>
        <v>400349.00071428576</v>
      </c>
      <c r="I97" s="109"/>
      <c r="J97" s="109">
        <f t="shared" ref="J97" si="74">SUM(J95:K95,J85:K85,J83:K83,J81:K81,J79:K79,J67:K67,J65:K65,J55:K55,J53:K53,J51:K51,J43:K43,J41:K41,J39:K39,J29:K29,J27:K27,J19:K19,J17:K17,J15:K15,J13:K13,J11:K11,J9:K9,J7:K7)</f>
        <v>343909.97738095239</v>
      </c>
      <c r="K97" s="109"/>
      <c r="L97" s="109">
        <f t="shared" ref="L97" si="75">SUM(L95:M95,L85:M85,L83:M83,L81:M81,L79:M79,L67:M67,L65:M65,L55:M55,L53:M53,L51:M51,L43:M43,L41:M41,L39:M39,L29:M29,L27:M27,L19:M19,L17:M17,L15:M15,L13:M13,L11:M11,L9:M9,L7:M7)</f>
        <v>217681.05654761902</v>
      </c>
      <c r="M97" s="109"/>
      <c r="N97" s="109">
        <f t="shared" ref="N97" si="76">SUM(N95:O95,N85:O85,N83:O83,N81:O81,N79:O79,N67:O67,N65:O65,N55:O55,N53:O53,N51:O51,N43:O43,N41:O41,N39:O39,N29:O29,N27:O27,N19:O19,N17:O17,N15:O15,N13:O13,N11:O11,N9:O9,N7:O7)</f>
        <v>279882.9932142857</v>
      </c>
      <c r="O97" s="109"/>
      <c r="P97" s="109">
        <f t="shared" ref="P97" si="77">SUM(P95:Q95,P85:Q85,P83:Q83,P81:Q81,P79:Q79,P67:Q67,P65:Q65,P55:Q55,P53:Q53,P51:Q51,P43:Q43,P41:Q41,P39:Q39,P29:Q29,P27:Q27,P19:Q19,P17:Q17,P15:Q15,P13:Q13,P11:Q11,P9:Q9,P7:Q7)</f>
        <v>244956.67321428575</v>
      </c>
      <c r="Q97" s="109"/>
      <c r="R97" s="109">
        <f>SUM(R95:S95,R85:S85,R83:S83,R81:S81,R79:S79,R67:S67,R65:S65,R55:S55,R53:S53,R51:S51,R43:S43,R41:S41,R39:S39,R29:S29,R27:S27,R19:S19,R17:S17,R15:S15,R13:S13,R11:S11,R9:S9,R7:S7)</f>
        <v>163583.64654761908</v>
      </c>
      <c r="S97" s="109"/>
      <c r="T97" s="57"/>
    </row>
    <row r="98" spans="1:20">
      <c r="D98" s="110"/>
      <c r="E98" s="110"/>
    </row>
    <row r="99" spans="1:20">
      <c r="A99" s="25" t="s">
        <v>1173</v>
      </c>
    </row>
    <row r="100" spans="1:20">
      <c r="A100" s="25" t="s">
        <v>1174</v>
      </c>
    </row>
    <row r="101" spans="1:20">
      <c r="A101" s="25" t="s">
        <v>1175</v>
      </c>
    </row>
  </sheetData>
  <sheetProtection password="DF84" sheet="1" objects="1" scenarios="1" selectLockedCells="1" selectUnlockedCells="1"/>
  <mergeCells count="517">
    <mergeCell ref="N97:O97"/>
    <mergeCell ref="P97:Q97"/>
    <mergeCell ref="R97:S97"/>
    <mergeCell ref="D98:E98"/>
    <mergeCell ref="C4:I4"/>
    <mergeCell ref="A97:B97"/>
    <mergeCell ref="D97:E97"/>
    <mergeCell ref="F97:G97"/>
    <mergeCell ref="H97:I97"/>
    <mergeCell ref="J97:K97"/>
    <mergeCell ref="L97:M97"/>
    <mergeCell ref="H96:I96"/>
    <mergeCell ref="J96:K96"/>
    <mergeCell ref="L96:M96"/>
    <mergeCell ref="N96:O96"/>
    <mergeCell ref="P96:Q96"/>
    <mergeCell ref="R96:S96"/>
    <mergeCell ref="J94:K94"/>
    <mergeCell ref="L94:M94"/>
    <mergeCell ref="N94:O94"/>
    <mergeCell ref="P94:Q94"/>
    <mergeCell ref="R94:S94"/>
    <mergeCell ref="A95:A96"/>
    <mergeCell ref="B95:B96"/>
    <mergeCell ref="C95:C96"/>
    <mergeCell ref="D96:E96"/>
    <mergeCell ref="F96:G96"/>
    <mergeCell ref="A93:A94"/>
    <mergeCell ref="B93:B94"/>
    <mergeCell ref="C93:C94"/>
    <mergeCell ref="D94:E94"/>
    <mergeCell ref="F94:G94"/>
    <mergeCell ref="H94:I94"/>
    <mergeCell ref="H92:I92"/>
    <mergeCell ref="J92:K92"/>
    <mergeCell ref="L92:M92"/>
    <mergeCell ref="N92:O92"/>
    <mergeCell ref="P92:Q92"/>
    <mergeCell ref="R92:S92"/>
    <mergeCell ref="J90:K90"/>
    <mergeCell ref="L90:M90"/>
    <mergeCell ref="N90:O90"/>
    <mergeCell ref="P90:Q90"/>
    <mergeCell ref="R90:S90"/>
    <mergeCell ref="H90:I90"/>
    <mergeCell ref="A91:A92"/>
    <mergeCell ref="B91:B92"/>
    <mergeCell ref="C91:C92"/>
    <mergeCell ref="D92:E92"/>
    <mergeCell ref="F92:G92"/>
    <mergeCell ref="A89:A90"/>
    <mergeCell ref="B89:B90"/>
    <mergeCell ref="C89:C90"/>
    <mergeCell ref="D90:E90"/>
    <mergeCell ref="F90:G90"/>
    <mergeCell ref="H88:I88"/>
    <mergeCell ref="J88:K88"/>
    <mergeCell ref="L88:M88"/>
    <mergeCell ref="N88:O88"/>
    <mergeCell ref="P88:Q88"/>
    <mergeCell ref="R88:S88"/>
    <mergeCell ref="J86:K86"/>
    <mergeCell ref="L86:M86"/>
    <mergeCell ref="N86:O86"/>
    <mergeCell ref="P86:Q86"/>
    <mergeCell ref="R86:S86"/>
    <mergeCell ref="H86:I86"/>
    <mergeCell ref="A87:A88"/>
    <mergeCell ref="B87:B88"/>
    <mergeCell ref="C87:C88"/>
    <mergeCell ref="D88:E88"/>
    <mergeCell ref="F88:G88"/>
    <mergeCell ref="A85:A86"/>
    <mergeCell ref="B85:B86"/>
    <mergeCell ref="C85:C86"/>
    <mergeCell ref="D86:E86"/>
    <mergeCell ref="F86:G86"/>
    <mergeCell ref="H84:I84"/>
    <mergeCell ref="J84:K84"/>
    <mergeCell ref="L84:M84"/>
    <mergeCell ref="N84:O84"/>
    <mergeCell ref="P84:Q84"/>
    <mergeCell ref="R84:S84"/>
    <mergeCell ref="J82:K82"/>
    <mergeCell ref="L82:M82"/>
    <mergeCell ref="N82:O82"/>
    <mergeCell ref="P82:Q82"/>
    <mergeCell ref="R82:S82"/>
    <mergeCell ref="H82:I82"/>
    <mergeCell ref="A83:A84"/>
    <mergeCell ref="B83:B84"/>
    <mergeCell ref="C83:C84"/>
    <mergeCell ref="D84:E84"/>
    <mergeCell ref="F84:G84"/>
    <mergeCell ref="A81:A82"/>
    <mergeCell ref="B81:B82"/>
    <mergeCell ref="C81:C82"/>
    <mergeCell ref="D82:E82"/>
    <mergeCell ref="F82:G82"/>
    <mergeCell ref="H80:I80"/>
    <mergeCell ref="J80:K80"/>
    <mergeCell ref="L80:M80"/>
    <mergeCell ref="N80:O80"/>
    <mergeCell ref="P80:Q80"/>
    <mergeCell ref="R80:S80"/>
    <mergeCell ref="J78:K78"/>
    <mergeCell ref="L78:M78"/>
    <mergeCell ref="N78:O78"/>
    <mergeCell ref="P78:Q78"/>
    <mergeCell ref="R78:S78"/>
    <mergeCell ref="H78:I78"/>
    <mergeCell ref="A79:A80"/>
    <mergeCell ref="B79:B80"/>
    <mergeCell ref="C79:C80"/>
    <mergeCell ref="D80:E80"/>
    <mergeCell ref="F80:G80"/>
    <mergeCell ref="A77:A78"/>
    <mergeCell ref="B77:B78"/>
    <mergeCell ref="C77:C78"/>
    <mergeCell ref="D78:E78"/>
    <mergeCell ref="F78:G78"/>
    <mergeCell ref="H76:I76"/>
    <mergeCell ref="J76:K76"/>
    <mergeCell ref="L76:M76"/>
    <mergeCell ref="N76:O76"/>
    <mergeCell ref="P76:Q76"/>
    <mergeCell ref="R76:S76"/>
    <mergeCell ref="J74:K74"/>
    <mergeCell ref="L74:M74"/>
    <mergeCell ref="N74:O74"/>
    <mergeCell ref="P74:Q74"/>
    <mergeCell ref="R74:S74"/>
    <mergeCell ref="H74:I74"/>
    <mergeCell ref="A75:A76"/>
    <mergeCell ref="B75:B76"/>
    <mergeCell ref="C75:C76"/>
    <mergeCell ref="D76:E76"/>
    <mergeCell ref="F76:G76"/>
    <mergeCell ref="A73:A74"/>
    <mergeCell ref="B73:B74"/>
    <mergeCell ref="C73:C74"/>
    <mergeCell ref="D74:E74"/>
    <mergeCell ref="F74:G74"/>
    <mergeCell ref="H72:I72"/>
    <mergeCell ref="J72:K72"/>
    <mergeCell ref="L72:M72"/>
    <mergeCell ref="N72:O72"/>
    <mergeCell ref="P72:Q72"/>
    <mergeCell ref="R72:S72"/>
    <mergeCell ref="J70:K70"/>
    <mergeCell ref="L70:M70"/>
    <mergeCell ref="N70:O70"/>
    <mergeCell ref="P70:Q70"/>
    <mergeCell ref="R70:S70"/>
    <mergeCell ref="H70:I70"/>
    <mergeCell ref="A71:A72"/>
    <mergeCell ref="B71:B72"/>
    <mergeCell ref="C71:C72"/>
    <mergeCell ref="D72:E72"/>
    <mergeCell ref="F72:G72"/>
    <mergeCell ref="A69:A70"/>
    <mergeCell ref="B69:B70"/>
    <mergeCell ref="C69:C70"/>
    <mergeCell ref="D70:E70"/>
    <mergeCell ref="F70:G70"/>
    <mergeCell ref="H68:I68"/>
    <mergeCell ref="J68:K68"/>
    <mergeCell ref="L68:M68"/>
    <mergeCell ref="N68:O68"/>
    <mergeCell ref="P68:Q68"/>
    <mergeCell ref="R68:S68"/>
    <mergeCell ref="J66:K66"/>
    <mergeCell ref="L66:M66"/>
    <mergeCell ref="N66:O66"/>
    <mergeCell ref="P66:Q66"/>
    <mergeCell ref="R66:S66"/>
    <mergeCell ref="H66:I66"/>
    <mergeCell ref="A67:A68"/>
    <mergeCell ref="B67:B68"/>
    <mergeCell ref="C67:C68"/>
    <mergeCell ref="D68:E68"/>
    <mergeCell ref="F68:G68"/>
    <mergeCell ref="A65:A66"/>
    <mergeCell ref="B65:B66"/>
    <mergeCell ref="C65:C66"/>
    <mergeCell ref="D66:E66"/>
    <mergeCell ref="F66:G66"/>
    <mergeCell ref="H64:I64"/>
    <mergeCell ref="J64:K64"/>
    <mergeCell ref="L64:M64"/>
    <mergeCell ref="N64:O64"/>
    <mergeCell ref="P64:Q64"/>
    <mergeCell ref="R64:S64"/>
    <mergeCell ref="J62:K62"/>
    <mergeCell ref="L62:M62"/>
    <mergeCell ref="N62:O62"/>
    <mergeCell ref="P62:Q62"/>
    <mergeCell ref="R62:S62"/>
    <mergeCell ref="H62:I62"/>
    <mergeCell ref="A63:A64"/>
    <mergeCell ref="B63:B64"/>
    <mergeCell ref="C63:C64"/>
    <mergeCell ref="D64:E64"/>
    <mergeCell ref="F64:G64"/>
    <mergeCell ref="A61:A62"/>
    <mergeCell ref="B61:B62"/>
    <mergeCell ref="C61:C62"/>
    <mergeCell ref="D62:E62"/>
    <mergeCell ref="F62:G62"/>
    <mergeCell ref="H60:I60"/>
    <mergeCell ref="J60:K60"/>
    <mergeCell ref="L60:M60"/>
    <mergeCell ref="N60:O60"/>
    <mergeCell ref="P60:Q60"/>
    <mergeCell ref="R60:S60"/>
    <mergeCell ref="J58:K58"/>
    <mergeCell ref="L58:M58"/>
    <mergeCell ref="N58:O58"/>
    <mergeCell ref="P58:Q58"/>
    <mergeCell ref="R58:S58"/>
    <mergeCell ref="H58:I58"/>
    <mergeCell ref="A59:A60"/>
    <mergeCell ref="B59:B60"/>
    <mergeCell ref="C59:C60"/>
    <mergeCell ref="D60:E60"/>
    <mergeCell ref="F60:G60"/>
    <mergeCell ref="A57:A58"/>
    <mergeCell ref="B57:B58"/>
    <mergeCell ref="C57:C58"/>
    <mergeCell ref="D58:E58"/>
    <mergeCell ref="F58:G58"/>
    <mergeCell ref="H56:I56"/>
    <mergeCell ref="J56:K56"/>
    <mergeCell ref="L56:M56"/>
    <mergeCell ref="N56:O56"/>
    <mergeCell ref="P56:Q56"/>
    <mergeCell ref="R56:S56"/>
    <mergeCell ref="J54:K54"/>
    <mergeCell ref="L54:M54"/>
    <mergeCell ref="N54:O54"/>
    <mergeCell ref="P54:Q54"/>
    <mergeCell ref="R54:S54"/>
    <mergeCell ref="H54:I54"/>
    <mergeCell ref="A55:A56"/>
    <mergeCell ref="B55:B56"/>
    <mergeCell ref="C55:C56"/>
    <mergeCell ref="D56:E56"/>
    <mergeCell ref="F56:G56"/>
    <mergeCell ref="A53:A54"/>
    <mergeCell ref="B53:B54"/>
    <mergeCell ref="C53:C54"/>
    <mergeCell ref="D54:E54"/>
    <mergeCell ref="F54:G54"/>
    <mergeCell ref="H52:I52"/>
    <mergeCell ref="J52:K52"/>
    <mergeCell ref="L52:M52"/>
    <mergeCell ref="N52:O52"/>
    <mergeCell ref="P52:Q52"/>
    <mergeCell ref="R52:S52"/>
    <mergeCell ref="J50:K50"/>
    <mergeCell ref="L50:M50"/>
    <mergeCell ref="N50:O50"/>
    <mergeCell ref="P50:Q50"/>
    <mergeCell ref="R50:S50"/>
    <mergeCell ref="H50:I50"/>
    <mergeCell ref="A51:A52"/>
    <mergeCell ref="B51:B52"/>
    <mergeCell ref="C51:C52"/>
    <mergeCell ref="D52:E52"/>
    <mergeCell ref="F52:G52"/>
    <mergeCell ref="A49:A50"/>
    <mergeCell ref="B49:B50"/>
    <mergeCell ref="C49:C50"/>
    <mergeCell ref="D50:E50"/>
    <mergeCell ref="F50:G50"/>
    <mergeCell ref="H48:I48"/>
    <mergeCell ref="J48:K48"/>
    <mergeCell ref="L48:M48"/>
    <mergeCell ref="N48:O48"/>
    <mergeCell ref="P48:Q48"/>
    <mergeCell ref="R48:S48"/>
    <mergeCell ref="J46:K46"/>
    <mergeCell ref="L46:M46"/>
    <mergeCell ref="N46:O46"/>
    <mergeCell ref="P46:Q46"/>
    <mergeCell ref="R46:S46"/>
    <mergeCell ref="H46:I46"/>
    <mergeCell ref="A47:A48"/>
    <mergeCell ref="B47:B48"/>
    <mergeCell ref="C47:C48"/>
    <mergeCell ref="D48:E48"/>
    <mergeCell ref="F48:G48"/>
    <mergeCell ref="A45:A46"/>
    <mergeCell ref="B45:B46"/>
    <mergeCell ref="C45:C46"/>
    <mergeCell ref="D46:E46"/>
    <mergeCell ref="F46:G46"/>
    <mergeCell ref="H44:I44"/>
    <mergeCell ref="J44:K44"/>
    <mergeCell ref="L44:M44"/>
    <mergeCell ref="N44:O44"/>
    <mergeCell ref="P44:Q44"/>
    <mergeCell ref="R44:S44"/>
    <mergeCell ref="J42:K42"/>
    <mergeCell ref="L42:M42"/>
    <mergeCell ref="N42:O42"/>
    <mergeCell ref="P42:Q42"/>
    <mergeCell ref="R42:S42"/>
    <mergeCell ref="H42:I42"/>
    <mergeCell ref="A43:A44"/>
    <mergeCell ref="B43:B44"/>
    <mergeCell ref="C43:C44"/>
    <mergeCell ref="D44:E44"/>
    <mergeCell ref="F44:G44"/>
    <mergeCell ref="A41:A42"/>
    <mergeCell ref="B41:B42"/>
    <mergeCell ref="C41:C42"/>
    <mergeCell ref="D42:E42"/>
    <mergeCell ref="F42:G42"/>
    <mergeCell ref="H40:I40"/>
    <mergeCell ref="J40:K40"/>
    <mergeCell ref="L40:M40"/>
    <mergeCell ref="N40:O40"/>
    <mergeCell ref="P40:Q40"/>
    <mergeCell ref="R40:S40"/>
    <mergeCell ref="J38:K38"/>
    <mergeCell ref="L38:M38"/>
    <mergeCell ref="N38:O38"/>
    <mergeCell ref="P38:Q38"/>
    <mergeCell ref="R38:S38"/>
    <mergeCell ref="H38:I38"/>
    <mergeCell ref="A39:A40"/>
    <mergeCell ref="B39:B40"/>
    <mergeCell ref="C39:C40"/>
    <mergeCell ref="D40:E40"/>
    <mergeCell ref="F40:G40"/>
    <mergeCell ref="A37:A38"/>
    <mergeCell ref="B37:B38"/>
    <mergeCell ref="C37:C38"/>
    <mergeCell ref="D38:E38"/>
    <mergeCell ref="F38:G38"/>
    <mergeCell ref="H36:I36"/>
    <mergeCell ref="J36:K36"/>
    <mergeCell ref="L36:M36"/>
    <mergeCell ref="N36:O36"/>
    <mergeCell ref="P36:Q36"/>
    <mergeCell ref="R36:S36"/>
    <mergeCell ref="J34:K34"/>
    <mergeCell ref="L34:M34"/>
    <mergeCell ref="N34:O34"/>
    <mergeCell ref="P34:Q34"/>
    <mergeCell ref="R34:S34"/>
    <mergeCell ref="H34:I34"/>
    <mergeCell ref="A35:A36"/>
    <mergeCell ref="B35:B36"/>
    <mergeCell ref="C35:C36"/>
    <mergeCell ref="D36:E36"/>
    <mergeCell ref="F36:G36"/>
    <mergeCell ref="A33:A34"/>
    <mergeCell ref="B33:B34"/>
    <mergeCell ref="C33:C34"/>
    <mergeCell ref="D34:E34"/>
    <mergeCell ref="F34:G34"/>
    <mergeCell ref="H32:I32"/>
    <mergeCell ref="J32:K32"/>
    <mergeCell ref="L32:M32"/>
    <mergeCell ref="N32:O32"/>
    <mergeCell ref="P32:Q32"/>
    <mergeCell ref="R32:S32"/>
    <mergeCell ref="J30:K30"/>
    <mergeCell ref="L30:M30"/>
    <mergeCell ref="N30:O30"/>
    <mergeCell ref="P30:Q30"/>
    <mergeCell ref="R30:S30"/>
    <mergeCell ref="H30:I30"/>
    <mergeCell ref="A31:A32"/>
    <mergeCell ref="B31:B32"/>
    <mergeCell ref="C31:C32"/>
    <mergeCell ref="D32:E32"/>
    <mergeCell ref="F32:G32"/>
    <mergeCell ref="A29:A30"/>
    <mergeCell ref="B29:B30"/>
    <mergeCell ref="C29:C30"/>
    <mergeCell ref="D30:E30"/>
    <mergeCell ref="F30:G30"/>
    <mergeCell ref="H28:I28"/>
    <mergeCell ref="J28:K28"/>
    <mergeCell ref="L28:M28"/>
    <mergeCell ref="N28:O28"/>
    <mergeCell ref="P28:Q28"/>
    <mergeCell ref="R28:S28"/>
    <mergeCell ref="J26:K26"/>
    <mergeCell ref="L26:M26"/>
    <mergeCell ref="N26:O26"/>
    <mergeCell ref="P26:Q26"/>
    <mergeCell ref="R26:S26"/>
    <mergeCell ref="H26:I26"/>
    <mergeCell ref="A27:A28"/>
    <mergeCell ref="B27:B28"/>
    <mergeCell ref="C27:C28"/>
    <mergeCell ref="D28:E28"/>
    <mergeCell ref="F28:G28"/>
    <mergeCell ref="A25:A26"/>
    <mergeCell ref="B25:B26"/>
    <mergeCell ref="C25:C26"/>
    <mergeCell ref="D26:E26"/>
    <mergeCell ref="F26:G26"/>
    <mergeCell ref="H24:I24"/>
    <mergeCell ref="J24:K24"/>
    <mergeCell ref="L24:M24"/>
    <mergeCell ref="N24:O24"/>
    <mergeCell ref="P24:Q24"/>
    <mergeCell ref="R24:S24"/>
    <mergeCell ref="J22:K22"/>
    <mergeCell ref="L22:M22"/>
    <mergeCell ref="N22:O22"/>
    <mergeCell ref="P22:Q22"/>
    <mergeCell ref="R22:S22"/>
    <mergeCell ref="H22:I22"/>
    <mergeCell ref="A23:A24"/>
    <mergeCell ref="B23:B24"/>
    <mergeCell ref="C23:C24"/>
    <mergeCell ref="D24:E24"/>
    <mergeCell ref="F24:G24"/>
    <mergeCell ref="A21:A22"/>
    <mergeCell ref="B21:B22"/>
    <mergeCell ref="C21:C22"/>
    <mergeCell ref="D22:E22"/>
    <mergeCell ref="F22:G22"/>
    <mergeCell ref="H20:I20"/>
    <mergeCell ref="J20:K20"/>
    <mergeCell ref="L20:M20"/>
    <mergeCell ref="N20:O20"/>
    <mergeCell ref="P20:Q20"/>
    <mergeCell ref="R20:S20"/>
    <mergeCell ref="J18:K18"/>
    <mergeCell ref="L18:M18"/>
    <mergeCell ref="N18:O18"/>
    <mergeCell ref="P18:Q18"/>
    <mergeCell ref="R18:S18"/>
    <mergeCell ref="H18:I18"/>
    <mergeCell ref="A19:A20"/>
    <mergeCell ref="B19:B20"/>
    <mergeCell ref="C19:C20"/>
    <mergeCell ref="D20:E20"/>
    <mergeCell ref="F20:G20"/>
    <mergeCell ref="A17:A18"/>
    <mergeCell ref="B17:B18"/>
    <mergeCell ref="C17:C18"/>
    <mergeCell ref="D18:E18"/>
    <mergeCell ref="F18:G18"/>
    <mergeCell ref="H16:I16"/>
    <mergeCell ref="J16:K16"/>
    <mergeCell ref="L16:M16"/>
    <mergeCell ref="N16:O16"/>
    <mergeCell ref="P16:Q16"/>
    <mergeCell ref="R16:S16"/>
    <mergeCell ref="J14:K14"/>
    <mergeCell ref="L14:M14"/>
    <mergeCell ref="N14:O14"/>
    <mergeCell ref="P14:Q14"/>
    <mergeCell ref="R14:S14"/>
    <mergeCell ref="H14:I14"/>
    <mergeCell ref="A15:A16"/>
    <mergeCell ref="B15:B16"/>
    <mergeCell ref="C15:C16"/>
    <mergeCell ref="D16:E16"/>
    <mergeCell ref="F16:G16"/>
    <mergeCell ref="A13:A14"/>
    <mergeCell ref="B13:B14"/>
    <mergeCell ref="C13:C14"/>
    <mergeCell ref="D14:E14"/>
    <mergeCell ref="F14:G14"/>
    <mergeCell ref="H12:I12"/>
    <mergeCell ref="J12:K12"/>
    <mergeCell ref="L12:M12"/>
    <mergeCell ref="N12:O12"/>
    <mergeCell ref="P12:Q12"/>
    <mergeCell ref="R12:S12"/>
    <mergeCell ref="J10:K10"/>
    <mergeCell ref="L10:M10"/>
    <mergeCell ref="N10:O10"/>
    <mergeCell ref="P10:Q10"/>
    <mergeCell ref="R10:S10"/>
    <mergeCell ref="H10:I10"/>
    <mergeCell ref="A11:A12"/>
    <mergeCell ref="B11:B12"/>
    <mergeCell ref="C11:C12"/>
    <mergeCell ref="D12:E12"/>
    <mergeCell ref="F12:G12"/>
    <mergeCell ref="A9:A10"/>
    <mergeCell ref="B9:B10"/>
    <mergeCell ref="C9:C10"/>
    <mergeCell ref="D10:E10"/>
    <mergeCell ref="F10:G10"/>
    <mergeCell ref="H8:I8"/>
    <mergeCell ref="J8:K8"/>
    <mergeCell ref="L8:M8"/>
    <mergeCell ref="N8:O8"/>
    <mergeCell ref="P8:Q8"/>
    <mergeCell ref="R8:S8"/>
    <mergeCell ref="J5:K5"/>
    <mergeCell ref="L5:M5"/>
    <mergeCell ref="N5:O5"/>
    <mergeCell ref="P5:Q5"/>
    <mergeCell ref="R5:S5"/>
    <mergeCell ref="H5:I5"/>
    <mergeCell ref="A7:A8"/>
    <mergeCell ref="B7:B8"/>
    <mergeCell ref="C7:C8"/>
    <mergeCell ref="D8:E8"/>
    <mergeCell ref="F8:G8"/>
    <mergeCell ref="A5:A6"/>
    <mergeCell ref="B5:B6"/>
    <mergeCell ref="C5:C6"/>
    <mergeCell ref="D5:E5"/>
    <mergeCell ref="F5:G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ESCOLA 10 SALAS</vt:lpstr>
      <vt:lpstr>CRONOGRAMA</vt:lpstr>
    </vt:vector>
  </TitlesOfParts>
  <Company>PMJP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mviana</dc:creator>
  <cp:lastModifiedBy>faneto</cp:lastModifiedBy>
  <cp:lastPrinted>2012-05-04T21:52:06Z</cp:lastPrinted>
  <dcterms:created xsi:type="dcterms:W3CDTF">2012-05-04T18:34:08Z</dcterms:created>
  <dcterms:modified xsi:type="dcterms:W3CDTF">2018-02-08T18:39:57Z</dcterms:modified>
</cp:coreProperties>
</file>